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E\"/>
    </mc:Choice>
  </mc:AlternateContent>
  <xr:revisionPtr revIDLastSave="0" documentId="13_ncr:1_{E60301B2-C19F-433D-99F9-899416464F5D}" xr6:coauthVersionLast="47" xr6:coauthVersionMax="47" xr10:uidLastSave="{00000000-0000-0000-0000-000000000000}"/>
  <bookViews>
    <workbookView xWindow="-120" yWindow="-120" windowWidth="29040" windowHeight="15840" activeTab="2" xr2:uid="{00000000-000D-0000-FFFF-FFFF00000000}"/>
  </bookViews>
  <sheets>
    <sheet name="Listes" sheetId="15" state="hidden" r:id="rId1"/>
    <sheet name="Calcul" sheetId="21" state="hidden" r:id="rId2"/>
    <sheet name="Fiche Générale" sheetId="2" r:id="rId3"/>
    <sheet name="S3 Maquette" sheetId="16" r:id="rId4"/>
    <sheet name="S3 MCC" sheetId="23" r:id="rId5"/>
    <sheet name="S4 Maquette" sheetId="18" r:id="rId6"/>
    <sheet name="S4 MCC" sheetId="24" r:id="rId7"/>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3">#REF!</definedName>
    <definedName name="liste_cmp" localSheetId="4">#REF!</definedName>
    <definedName name="liste_cmp" localSheetId="5">#REF!</definedName>
    <definedName name="liste_cmp" localSheetId="6">#REF!</definedName>
    <definedName name="liste_mention" localSheetId="3">#REF!</definedName>
    <definedName name="liste_mention" localSheetId="4">#REF!</definedName>
    <definedName name="liste_mention" localSheetId="5">#REF!</definedName>
    <definedName name="liste_mention" localSheetId="6">#REF!</definedName>
    <definedName name="Médecine" localSheetId="3">#REF!</definedName>
    <definedName name="Médecine" localSheetId="4">#REF!</definedName>
    <definedName name="Médecine" localSheetId="5">#REF!</definedName>
    <definedName name="Médecine" localSheetId="6">#REF!</definedName>
    <definedName name="ODYSSEE">Listes!$G$12:$G$15</definedName>
    <definedName name="ODYSSEE_Antenne">Listes!$D$26:$D$29</definedName>
    <definedName name="POLYTECH_SOPHIA">Listes!$G$12:$G$13</definedName>
    <definedName name="Por" localSheetId="3">#REF!</definedName>
    <definedName name="Por" localSheetId="4">#REF!</definedName>
    <definedName name="Por" localSheetId="5">#REF!</definedName>
    <definedName name="Por" localSheetId="6">#REF!</definedName>
    <definedName name="Portail_Droit" localSheetId="4">#REF!</definedName>
    <definedName name="Portail_Droit" localSheetId="6">#REF!</definedName>
    <definedName name="Portail_EG" localSheetId="4">#REF!</definedName>
    <definedName name="Portail_EG" localSheetId="6">#REF!</definedName>
    <definedName name="Portail_SHS" localSheetId="3">#REF!</definedName>
    <definedName name="Portail_SHS" localSheetId="4">#REF!</definedName>
    <definedName name="Portail_SHS" localSheetId="5">#REF!</definedName>
    <definedName name="Portail_SHS" localSheetId="6">#REF!</definedName>
    <definedName name="Portail_SHS_LLAC" localSheetId="4">#REF!</definedName>
    <definedName name="Portail_SHS_LLAC" localSheetId="6">#REF!</definedName>
    <definedName name="Portail_ST_SV" localSheetId="4">#REF!</definedName>
    <definedName name="Portail_ST_SV" localSheetId="6">#REF!</definedName>
    <definedName name="Portail_STAPS" localSheetId="4">#REF!</definedName>
    <definedName name="Portail_STAPS" localSheetId="6">#REF!</definedName>
    <definedName name="SPECTRUM">Listes!$J$12:$J$17</definedName>
    <definedName name="SPECTRUM_ANTENNE">Listes!$F$26:$F$28</definedName>
    <definedName name="tab_code" localSheetId="3">#REF!</definedName>
    <definedName name="tab_code" localSheetId="4">#REF!</definedName>
    <definedName name="tab_code" localSheetId="5">#REF!</definedName>
    <definedName name="tab_code" localSheetId="6">#REF!</definedName>
    <definedName name="tab_code_dip">Listes!$O$1:$P$61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W18" i="21" l="1"/>
  <c r="T18" i="21"/>
  <c r="Q18" i="21"/>
  <c r="N18" i="21"/>
  <c r="C299" i="24" l="1"/>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7" i="21" s="1"/>
  <c r="F18" i="21"/>
  <c r="A5" i="21"/>
  <c r="A18" i="21" s="1"/>
  <c r="J5" i="21"/>
  <c r="J18" i="21" s="1"/>
  <c r="D5" i="21"/>
  <c r="D7" i="21" s="1"/>
  <c r="K18" i="21"/>
  <c r="I18" i="21"/>
  <c r="H18" i="21"/>
  <c r="C18" i="21"/>
  <c r="B18" i="21"/>
  <c r="E18" i="21"/>
  <c r="G18" i="21" l="1"/>
  <c r="G20" i="21" s="1"/>
  <c r="J20" i="21"/>
  <c r="A7" i="21"/>
  <c r="H13" i="16"/>
  <c r="J7" i="21"/>
  <c r="D18" i="21"/>
  <c r="D20" i="21" s="1"/>
  <c r="A20" i="21"/>
  <c r="A10" i="21" l="1"/>
  <c r="A16" i="2" s="1"/>
  <c r="A22" i="21"/>
  <c r="B16" i="2" s="1"/>
  <c r="G10" i="21"/>
  <c r="H15" i="16"/>
  <c r="G22" i="21"/>
  <c r="E13" i="18" l="1"/>
  <c r="E13" i="24" s="1"/>
  <c r="E10" i="18"/>
  <c r="E7" i="18"/>
  <c r="B7" i="18"/>
  <c r="E13" i="16"/>
  <c r="E13" i="23" s="1"/>
  <c r="E10" i="16"/>
  <c r="E7" i="16"/>
  <c r="B7" i="16"/>
  <c r="H7" i="18" l="1"/>
  <c r="H7" i="16"/>
</calcChain>
</file>

<file path=xl/sharedStrings.xml><?xml version="1.0" encoding="utf-8"?>
<sst xmlns="http://schemas.openxmlformats.org/spreadsheetml/2006/main" count="891" uniqueCount="379">
  <si>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</si>
  <si>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</si>
  <si>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</si>
  <si>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</si>
  <si>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</si>
  <si>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</si>
  <si>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</si>
  <si>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</si>
  <si>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</si>
  <si>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</si>
  <si>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</si>
  <si>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</si>
  <si>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</si>
  <si>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</si>
  <si>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</si>
  <si>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</si>
  <si>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</si>
  <si>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</si>
  <si>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</si>
  <si>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</si>
  <si>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</si>
  <si>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</si>
  <si>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</si>
  <si>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</si>
  <si>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</si>
  <si>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</si>
  <si>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</si>
  <si>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</si>
  <si>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</si>
  <si>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</si>
  <si>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</si>
  <si>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</si>
  <si>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</si>
  <si>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</si>
  <si>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</si>
  <si>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</si>
  <si>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</si>
  <si>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</si>
  <si>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</si>
  <si>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</si>
  <si>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</si>
  <si>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</si>
  <si>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</si>
  <si>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</si>
  <si>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</si>
  <si>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</si>
  <si>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</si>
  <si>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</si>
  <si>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</si>
  <si>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</si>
  <si>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</si>
  <si>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</si>
  <si>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</si>
  <si>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</si>
  <si>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</si>
  <si>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</si>
  <si>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</si>
  <si>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</si>
  <si>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</si>
  <si>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</si>
  <si>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</si>
  <si>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</si>
  <si>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</si>
  <si>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</si>
  <si>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Parcours Type</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</si>
  <si>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</si>
  <si>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</si>
  <si>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</si>
  <si>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</si>
  <si>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</si>
  <si>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</si>
  <si>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</si>
  <si>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</si>
  <si>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</si>
  <si>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</si>
  <si>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</si>
  <si>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</si>
  <si>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</si>
  <si>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</si>
  <si>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</si>
  <si>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</si>
  <si>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</si>
  <si>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</si>
  <si>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</si>
  <si>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</si>
  <si>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</si>
  <si>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</si>
  <si>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</si>
  <si>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</si>
  <si>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</si>
  <si>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</si>
  <si>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</si>
  <si>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</si>
  <si>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</si>
  <si>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</si>
  <si>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</si>
  <si>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</si>
  <si>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</si>
  <si>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</si>
  <si>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</si>
  <si>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</si>
  <si>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</si>
  <si>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</si>
  <si>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</si>
  <si>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</si>
  <si>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</si>
  <si>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</si>
  <si>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</si>
  <si>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</si>
  <si>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</si>
  <si>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</si>
  <si>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</si>
  <si>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</si>
  <si>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</si>
  <si>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</si>
  <si>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Marketing, vente</t>
  </si>
  <si>
    <t>Langues étrangères appliquées (LEA)</t>
  </si>
  <si>
    <t>Méthodes informatiques appliquées à la gestion des entreprises</t>
  </si>
  <si>
    <t xml:space="preserve">Science politique           </t>
  </si>
  <si>
    <t>Management</t>
  </si>
  <si>
    <t>Tourisme</t>
  </si>
  <si>
    <t>Mathématiques et applications</t>
  </si>
  <si>
    <t>Management et administration des entreprises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</si>
  <si>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</si>
  <si>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</si>
  <si>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</si>
  <si>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</si>
  <si>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</si>
  <si>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</si>
  <si>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</si>
  <si>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</si>
  <si>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</si>
  <si>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</si>
  <si>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</si>
  <si>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</si>
  <si>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</si>
  <si>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</si>
  <si>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</si>
  <si>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</si>
  <si>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</si>
  <si>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</si>
  <si>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</si>
  <si>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</si>
  <si>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</si>
  <si>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</si>
  <si>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</si>
  <si>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</si>
  <si>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</si>
  <si>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</si>
  <si>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</si>
  <si>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</si>
  <si>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</si>
  <si>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</si>
  <si>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</si>
  <si>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</si>
  <si>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</si>
  <si>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</si>
  <si>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</si>
  <si>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</si>
  <si>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</si>
  <si>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</si>
  <si>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</si>
  <si>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</si>
  <si>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</si>
  <si>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</si>
  <si>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</si>
  <si>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</si>
  <si>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</si>
  <si>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</si>
  <si>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</si>
  <si>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</si>
  <si>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</si>
  <si>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</si>
  <si>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</si>
  <si>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</si>
  <si>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</si>
  <si>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</si>
  <si>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</si>
  <si>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</si>
  <si>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</si>
  <si>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</si>
  <si>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</si>
  <si>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</si>
  <si>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</si>
  <si>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</si>
  <si>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</si>
  <si>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</si>
  <si>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</si>
  <si>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Parcours Type en Master</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</si>
  <si>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</si>
  <si>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</si>
  <si>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</si>
  <si>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</si>
  <si>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</si>
  <si>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</si>
  <si>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</si>
  <si>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</si>
  <si>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</si>
  <si>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</si>
  <si>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</si>
  <si>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</si>
  <si>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</si>
  <si>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</si>
  <si>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</si>
  <si>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</si>
  <si>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</si>
  <si>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</si>
  <si>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</si>
  <si>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</si>
  <si>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</si>
  <si>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</si>
  <si>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</si>
  <si>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</si>
  <si>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</si>
  <si>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</si>
  <si>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</si>
  <si>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</si>
  <si>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</si>
  <si>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</si>
  <si>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</si>
  <si>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</si>
  <si>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</si>
  <si>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</si>
  <si>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</si>
  <si>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</si>
  <si>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</si>
  <si>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</si>
  <si>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</si>
  <si>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</si>
  <si>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</si>
  <si>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</si>
  <si>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</si>
  <si>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</si>
  <si>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</si>
  <si>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</si>
  <si>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</si>
  <si>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</si>
  <si>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</si>
  <si>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</si>
  <si>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</si>
  <si>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</si>
  <si>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</si>
  <si>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</si>
  <si>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</si>
  <si>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</si>
  <si>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</si>
  <si>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</si>
  <si>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</si>
  <si>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</si>
  <si>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</si>
  <si>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</si>
  <si>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</si>
  <si>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</si>
  <si>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</si>
  <si>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</si>
  <si>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</si>
  <si>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</si>
  <si>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</si>
  <si>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</si>
  <si>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</si>
  <si>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</si>
  <si>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</si>
  <si>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</si>
  <si>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</si>
  <si>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</si>
  <si>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</si>
  <si>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</si>
  <si>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</si>
  <si>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</si>
  <si>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</si>
  <si>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</si>
  <si>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</si>
  <si>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</si>
  <si>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</si>
  <si>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</si>
  <si>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</si>
  <si>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</si>
  <si>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</si>
  <si>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</si>
  <si>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</si>
  <si>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</si>
  <si>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</si>
  <si>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</si>
  <si>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</si>
  <si>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</si>
  <si>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</si>
  <si>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</si>
  <si>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</si>
  <si>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</si>
  <si>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</si>
  <si>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</si>
  <si>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</si>
  <si>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</si>
  <si>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</si>
  <si>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</si>
  <si>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</si>
  <si>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</si>
  <si>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</si>
  <si>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 xml:space="preserve">Serious Game </t>
  </si>
  <si>
    <t>Type Diplôme : Master  M2 uniquement</t>
  </si>
  <si>
    <t xml:space="preserve">MANAGEMENT et ADMINISTRATION DES ENTREPRISES </t>
  </si>
  <si>
    <t>Session Unique</t>
  </si>
  <si>
    <t>ELABORER UNE VISION STRATEGIQUE EN ENTREPRISE</t>
  </si>
  <si>
    <t xml:space="preserve">Transformation des organisations </t>
  </si>
  <si>
    <t xml:space="preserve">Stratégie </t>
  </si>
  <si>
    <t xml:space="preserve">Environnement de l'entreprise et économie verte </t>
  </si>
  <si>
    <t>CONCEVOIR LES SOLUTIONS DE GESTION</t>
  </si>
  <si>
    <t xml:space="preserve">Comptabilité </t>
  </si>
  <si>
    <t xml:space="preserve">Contrôle de gestion </t>
  </si>
  <si>
    <t>PILOTER LES FINANCES DE L'ENTREPRISE</t>
  </si>
  <si>
    <t xml:space="preserve">ENTREPRENDRE ET MANAGER LES PROJETS </t>
  </si>
  <si>
    <t xml:space="preserve">Entrepreneuriat et innovation </t>
  </si>
  <si>
    <t xml:space="preserve">Management de projet </t>
  </si>
  <si>
    <t>Sustainable Business Model</t>
  </si>
  <si>
    <t xml:space="preserve">AMELIORER LA PERFORMANCE ORGANISATIONNELLE </t>
  </si>
  <si>
    <t xml:space="preserve">Droit des affaires </t>
  </si>
  <si>
    <t xml:space="preserve">Logistique et gestion des processus </t>
  </si>
  <si>
    <t xml:space="preserve">Qualité </t>
  </si>
  <si>
    <t xml:space="preserve">PPR MOBILISER DES SAVOIRS HAUTEMENT SPECIALISES </t>
  </si>
  <si>
    <t xml:space="preserve">Initiation à la recherche </t>
  </si>
  <si>
    <t>Mission de professionnalisation et mémoire (Ecrit et Oral)</t>
  </si>
  <si>
    <t>Global Exam</t>
  </si>
  <si>
    <t xml:space="preserve">Analyse financière </t>
  </si>
  <si>
    <t xml:space="preserve">Gestion budgétaire </t>
  </si>
  <si>
    <t xml:space="preserve">Système d'information et digitalisation </t>
  </si>
  <si>
    <t xml:space="preserve">COMMERCIALISER ET COMMUNIQUER SUR L'ENTREPRISE DE FACON DURABLE </t>
  </si>
  <si>
    <t xml:space="preserve">Marketing </t>
  </si>
  <si>
    <t xml:space="preserve">Communication d'entreprise </t>
  </si>
  <si>
    <t xml:space="preserve">Responsabilité Sociale et Ethique de l'entreprise </t>
  </si>
  <si>
    <t xml:space="preserve">ANIMER ET FEDERER DES COLLECTIFS </t>
  </si>
  <si>
    <t xml:space="preserve">Gestion des ressources humaines </t>
  </si>
  <si>
    <t xml:space="preserve">Management des équipes </t>
  </si>
  <si>
    <t xml:space="preserve">Droit social et médiation </t>
  </si>
  <si>
    <t>Personal Branding et connaissance de soi</t>
  </si>
  <si>
    <t>OUI</t>
  </si>
  <si>
    <t>NON</t>
  </si>
  <si>
    <t xml:space="preserve">Outils numériques et modélisation financière </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</si>
  <si>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</si>
  <si>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</si>
  <si>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</si>
  <si>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t xml:space="preserve">Le redoublement peut être autorisé sur décision du jury de délibération. Cette autorisation vaut dans la limite du contrat ministériel de l'offre de formation en vigueur et pour un maximum de deux années universitaires suivant l'autorisation du jury.  </t>
  </si>
  <si>
    <t>1.1</t>
  </si>
  <si>
    <t>1.2</t>
  </si>
  <si>
    <t>1.3</t>
  </si>
  <si>
    <t>2.1</t>
  </si>
  <si>
    <t>2.2</t>
  </si>
  <si>
    <t>2.3</t>
  </si>
  <si>
    <t>3.1</t>
  </si>
  <si>
    <t>3.2</t>
  </si>
  <si>
    <t>3.3</t>
  </si>
  <si>
    <t>3.4</t>
  </si>
  <si>
    <t>4.1</t>
  </si>
  <si>
    <t>4.2</t>
  </si>
  <si>
    <t>4.3</t>
  </si>
  <si>
    <t>5.1</t>
  </si>
  <si>
    <t>5.2</t>
  </si>
  <si>
    <t>5.3</t>
  </si>
  <si>
    <t>5.4</t>
  </si>
  <si>
    <t>6.1</t>
  </si>
  <si>
    <t>6.2</t>
  </si>
  <si>
    <t>6.3</t>
  </si>
  <si>
    <t>7.1</t>
  </si>
  <si>
    <t>GMEDE61</t>
  </si>
  <si>
    <t>7.2</t>
  </si>
  <si>
    <t>7.3</t>
  </si>
  <si>
    <t>8.1</t>
  </si>
  <si>
    <t>8.2</t>
  </si>
  <si>
    <t>8.3</t>
  </si>
  <si>
    <t>Plateforme en ligne - pas de charge d'enseignement</t>
  </si>
  <si>
    <t>GMEAX301</t>
  </si>
  <si>
    <t>GMEAX303</t>
  </si>
  <si>
    <t>GMEAB302</t>
  </si>
  <si>
    <t>GMEAB303</t>
  </si>
  <si>
    <t>GMEAB304</t>
  </si>
  <si>
    <t>GMEAB305</t>
  </si>
  <si>
    <t>GMEAB307</t>
  </si>
  <si>
    <t>GMEAB310</t>
  </si>
  <si>
    <t>Direction d'Entreprise (à distance)</t>
  </si>
  <si>
    <t>Pas de note éliminatoire / pas de note seuil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</si>
</sst>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name val="Calibri"/>
      <family val="2"/>
    </font>
    <font>
      <b/>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4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1" fillId="0" borderId="1" xfId="0" applyFont="1" applyBorder="1" applyAlignment="1" applyProtection="1">
      <alignment horizontal="left"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7" fillId="7" borderId="1" xfId="0" applyFont="1" applyFill="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0" fillId="8" borderId="1" xfId="0"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1"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cellXfs>
  <cellStyles count="2">
    <cellStyle name="Lien hypertexte" xfId="1" builtinId="8"/>
    <cellStyle name="Normal" xfId="0" builtinId="0"/>
  </cellStyles>
  <dxfs count="73">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C10" zoomScale="85" zoomScaleNormal="85" workbookViewId="0">
      <selection activeCell="D32" sqref="D32"/>
    </sheetView>
  </sheetViews>
  <sheetFormatPr baseColWidth="10" defaultRowHeight="15" x14ac:dyDescent="0.25"/>
  <cols>
    <col min="1" max="1" width="49.5703125" bestFit="1" customWidth="1"/>
    <col min="2" max="2" width="96.140625" bestFit="1" customWidth="1"/>
    <col min="3" max="3" width="86" customWidth="1"/>
    <col min="4" max="4" width="64.570312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20" t="s">
        <v>0</v>
      </c>
      <c r="B1" s="1" t="s">
        <v>5</v>
      </c>
      <c r="C1" s="20" t="s">
        <v>61</v>
      </c>
      <c r="D1" s="1" t="s">
        <v>10</v>
      </c>
      <c r="E1" s="20" t="s">
        <v>66</v>
      </c>
      <c r="F1" s="1" t="s">
        <v>26</v>
      </c>
      <c r="G1" s="1" t="s">
        <v>58</v>
      </c>
      <c r="O1" s="1" t="s">
        <v>131</v>
      </c>
      <c r="P1" s="1" t="s">
        <v>132</v>
      </c>
    </row>
    <row r="2" spans="1:16" x14ac:dyDescent="0.25">
      <c r="A2" s="20" t="s">
        <v>1</v>
      </c>
      <c r="B2" s="1" t="s">
        <v>6</v>
      </c>
      <c r="C2" s="20" t="s">
        <v>273</v>
      </c>
      <c r="D2" s="1" t="s">
        <v>33</v>
      </c>
      <c r="E2" s="20" t="s">
        <v>67</v>
      </c>
      <c r="F2" s="1" t="s">
        <v>75</v>
      </c>
      <c r="G2" s="1" t="s">
        <v>32</v>
      </c>
      <c r="O2" s="1" t="s">
        <v>94</v>
      </c>
      <c r="P2" s="1" t="s">
        <v>133</v>
      </c>
    </row>
    <row r="3" spans="1:16" x14ac:dyDescent="0.25">
      <c r="A3" s="20" t="s">
        <v>2</v>
      </c>
      <c r="B3" s="1" t="s">
        <v>7</v>
      </c>
      <c r="C3" s="20" t="s">
        <v>274</v>
      </c>
      <c r="D3" s="1" t="s">
        <v>34</v>
      </c>
      <c r="E3" s="20" t="s">
        <v>68</v>
      </c>
      <c r="F3" s="1" t="s">
        <v>76</v>
      </c>
      <c r="G3" s="1" t="s">
        <v>78</v>
      </c>
      <c r="O3" s="1" t="s">
        <v>101</v>
      </c>
      <c r="P3" s="1" t="s">
        <v>134</v>
      </c>
    </row>
    <row r="4" spans="1:16" x14ac:dyDescent="0.25">
      <c r="A4" s="20" t="s">
        <v>3</v>
      </c>
      <c r="B4" s="1" t="s">
        <v>272</v>
      </c>
      <c r="D4" s="1" t="s">
        <v>73</v>
      </c>
      <c r="F4" s="1" t="s">
        <v>77</v>
      </c>
      <c r="G4" s="1" t="s">
        <v>79</v>
      </c>
      <c r="O4" s="1" t="s">
        <v>93</v>
      </c>
      <c r="P4" s="1" t="s">
        <v>135</v>
      </c>
    </row>
    <row r="5" spans="1:16" x14ac:dyDescent="0.25">
      <c r="B5" s="1" t="s">
        <v>8</v>
      </c>
      <c r="D5" s="1" t="s">
        <v>62</v>
      </c>
      <c r="O5" s="1" t="s">
        <v>100</v>
      </c>
      <c r="P5" s="1" t="s">
        <v>136</v>
      </c>
    </row>
    <row r="6" spans="1:16" x14ac:dyDescent="0.25">
      <c r="B6" s="1" t="s">
        <v>9</v>
      </c>
      <c r="D6" s="1" t="s">
        <v>74</v>
      </c>
      <c r="O6" s="1" t="s">
        <v>100</v>
      </c>
      <c r="P6" s="1" t="s">
        <v>137</v>
      </c>
    </row>
    <row r="7" spans="1:16" x14ac:dyDescent="0.25">
      <c r="O7" s="1" t="s">
        <v>124</v>
      </c>
      <c r="P7" s="1" t="s">
        <v>138</v>
      </c>
    </row>
    <row r="8" spans="1:16" x14ac:dyDescent="0.25">
      <c r="O8" s="1" t="s">
        <v>91</v>
      </c>
      <c r="P8" s="1" t="s">
        <v>139</v>
      </c>
    </row>
    <row r="9" spans="1:16" x14ac:dyDescent="0.25">
      <c r="O9" s="1" t="s">
        <v>97</v>
      </c>
      <c r="P9" s="1" t="s">
        <v>140</v>
      </c>
    </row>
    <row r="10" spans="1:16" x14ac:dyDescent="0.25">
      <c r="O10" s="1" t="s">
        <v>105</v>
      </c>
      <c r="P10" s="1" t="s">
        <v>141</v>
      </c>
    </row>
    <row r="11" spans="1:16" x14ac:dyDescent="0.25">
      <c r="A11" s="1" t="s">
        <v>80</v>
      </c>
      <c r="B11" s="1" t="s">
        <v>81</v>
      </c>
      <c r="C11" s="1" t="s">
        <v>82</v>
      </c>
      <c r="D11" s="20" t="s">
        <v>83</v>
      </c>
      <c r="E11" s="20" t="s">
        <v>84</v>
      </c>
      <c r="F11" s="1" t="s">
        <v>280</v>
      </c>
      <c r="G11" s="32" t="s">
        <v>278</v>
      </c>
      <c r="H11" s="32" t="s">
        <v>85</v>
      </c>
      <c r="I11" s="1" t="s">
        <v>279</v>
      </c>
      <c r="J11" s="1" t="s">
        <v>276</v>
      </c>
      <c r="K11" s="1" t="s">
        <v>277</v>
      </c>
      <c r="L11" s="1" t="s">
        <v>86</v>
      </c>
      <c r="O11" s="1" t="s">
        <v>111</v>
      </c>
      <c r="P11" s="1" t="s">
        <v>142</v>
      </c>
    </row>
    <row r="12" spans="1:16" x14ac:dyDescent="0.25">
      <c r="A12" s="1" t="s">
        <v>87</v>
      </c>
      <c r="B12" s="20" t="s">
        <v>88</v>
      </c>
      <c r="C12" s="20" t="s">
        <v>89</v>
      </c>
      <c r="D12" s="20" t="s">
        <v>90</v>
      </c>
      <c r="E12" s="20" t="s">
        <v>91</v>
      </c>
      <c r="F12" s="1" t="s">
        <v>92</v>
      </c>
      <c r="G12" s="32" t="s">
        <v>125</v>
      </c>
      <c r="H12" s="32" t="s">
        <v>54</v>
      </c>
      <c r="I12" s="20" t="s">
        <v>54</v>
      </c>
      <c r="J12" s="1" t="s">
        <v>121</v>
      </c>
      <c r="K12" s="20" t="s">
        <v>93</v>
      </c>
      <c r="L12" s="1" t="s">
        <v>94</v>
      </c>
      <c r="O12" s="1" t="s">
        <v>89</v>
      </c>
      <c r="P12" s="1" t="s">
        <v>143</v>
      </c>
    </row>
    <row r="13" spans="1:16" x14ac:dyDescent="0.25">
      <c r="A13" s="1" t="s">
        <v>60</v>
      </c>
      <c r="B13" s="20" t="s">
        <v>95</v>
      </c>
      <c r="C13" s="1" t="s">
        <v>96</v>
      </c>
      <c r="E13" s="20" t="s">
        <v>97</v>
      </c>
      <c r="F13" s="1" t="s">
        <v>98</v>
      </c>
      <c r="G13" s="32" t="s">
        <v>127</v>
      </c>
      <c r="H13" s="32" t="s">
        <v>99</v>
      </c>
      <c r="I13" s="20" t="s">
        <v>113</v>
      </c>
      <c r="J13" s="1" t="s">
        <v>123</v>
      </c>
      <c r="L13" s="1" t="s">
        <v>101</v>
      </c>
      <c r="O13" s="1" t="s">
        <v>89</v>
      </c>
      <c r="P13" s="1" t="s">
        <v>144</v>
      </c>
    </row>
    <row r="14" spans="1:16" x14ac:dyDescent="0.25">
      <c r="A14" s="1" t="s">
        <v>102</v>
      </c>
      <c r="B14" s="20" t="s">
        <v>103</v>
      </c>
      <c r="C14" s="1" t="s">
        <v>104</v>
      </c>
      <c r="E14" s="20" t="s">
        <v>105</v>
      </c>
      <c r="F14" s="1" t="s">
        <v>106</v>
      </c>
      <c r="G14" s="1" t="s">
        <v>112</v>
      </c>
      <c r="I14" s="20" t="s">
        <v>117</v>
      </c>
      <c r="J14" s="1" t="s">
        <v>126</v>
      </c>
      <c r="L14" s="1" t="s">
        <v>107</v>
      </c>
      <c r="O14" s="1" t="s">
        <v>96</v>
      </c>
      <c r="P14" s="1" t="s">
        <v>145</v>
      </c>
    </row>
    <row r="15" spans="1:16" x14ac:dyDescent="0.25">
      <c r="A15" s="1" t="s">
        <v>108</v>
      </c>
      <c r="B15" s="20" t="s">
        <v>109</v>
      </c>
      <c r="C15" s="1" t="s">
        <v>110</v>
      </c>
      <c r="E15" s="20" t="s">
        <v>111</v>
      </c>
      <c r="F15" s="1" t="s">
        <v>116</v>
      </c>
      <c r="G15" s="1" t="s">
        <v>129</v>
      </c>
      <c r="J15" s="1" t="s">
        <v>99</v>
      </c>
      <c r="L15" s="1" t="s">
        <v>100</v>
      </c>
      <c r="O15" s="1" t="s">
        <v>104</v>
      </c>
      <c r="P15" s="1" t="s">
        <v>146</v>
      </c>
    </row>
    <row r="16" spans="1:16" x14ac:dyDescent="0.25">
      <c r="A16" s="1" t="s">
        <v>114</v>
      </c>
      <c r="C16" s="1" t="s">
        <v>115</v>
      </c>
      <c r="E16" s="20" t="s">
        <v>89</v>
      </c>
      <c r="F16" s="1" t="s">
        <v>52</v>
      </c>
      <c r="J16" s="1" t="s">
        <v>128</v>
      </c>
      <c r="L16" s="1" t="s">
        <v>4</v>
      </c>
      <c r="O16" s="1" t="s">
        <v>110</v>
      </c>
      <c r="P16" s="1" t="s">
        <v>147</v>
      </c>
    </row>
    <row r="17" spans="1:16" x14ac:dyDescent="0.25">
      <c r="A17" s="1" t="s">
        <v>118</v>
      </c>
      <c r="C17" s="1" t="s">
        <v>119</v>
      </c>
      <c r="E17" s="20" t="s">
        <v>120</v>
      </c>
      <c r="F17" s="1" t="s">
        <v>53</v>
      </c>
      <c r="J17" s="1" t="s">
        <v>130</v>
      </c>
      <c r="O17" s="1" t="s">
        <v>115</v>
      </c>
      <c r="P17" s="1" t="s">
        <v>148</v>
      </c>
    </row>
    <row r="18" spans="1:16" x14ac:dyDescent="0.25">
      <c r="C18" s="1" t="s">
        <v>122</v>
      </c>
      <c r="E18" s="20" t="s">
        <v>91</v>
      </c>
      <c r="F18" s="1" t="s">
        <v>129</v>
      </c>
      <c r="O18" s="1" t="s">
        <v>119</v>
      </c>
      <c r="P18" s="1" t="s">
        <v>149</v>
      </c>
    </row>
    <row r="19" spans="1:16" x14ac:dyDescent="0.25">
      <c r="E19" s="20" t="s">
        <v>124</v>
      </c>
      <c r="F19" s="1" t="s">
        <v>275</v>
      </c>
      <c r="O19" s="1" t="s">
        <v>120</v>
      </c>
      <c r="P19" s="1" t="s">
        <v>150</v>
      </c>
    </row>
    <row r="20" spans="1:16" x14ac:dyDescent="0.25">
      <c r="O20" s="1" t="s">
        <v>122</v>
      </c>
      <c r="P20" s="1" t="s">
        <v>151</v>
      </c>
    </row>
    <row r="21" spans="1:16" x14ac:dyDescent="0.25">
      <c r="O21" s="1" t="s">
        <v>87</v>
      </c>
      <c r="P21" s="1" t="s">
        <v>152</v>
      </c>
    </row>
    <row r="22" spans="1:16" x14ac:dyDescent="0.25">
      <c r="O22" s="1" t="s">
        <v>60</v>
      </c>
      <c r="P22" s="1" t="s">
        <v>153</v>
      </c>
    </row>
    <row r="23" spans="1:16" x14ac:dyDescent="0.25">
      <c r="O23" s="1" t="s">
        <v>102</v>
      </c>
      <c r="P23" s="1" t="s">
        <v>154</v>
      </c>
    </row>
    <row r="24" spans="1:16" x14ac:dyDescent="0.25">
      <c r="A24" s="1" t="s">
        <v>281</v>
      </c>
      <c r="O24" s="1" t="s">
        <v>108</v>
      </c>
      <c r="P24" s="1" t="s">
        <v>155</v>
      </c>
    </row>
    <row r="25" spans="1:16" x14ac:dyDescent="0.25">
      <c r="A25" s="1" t="s">
        <v>297</v>
      </c>
      <c r="B25" s="1" t="s">
        <v>285</v>
      </c>
      <c r="C25" s="1" t="s">
        <v>283</v>
      </c>
      <c r="D25" s="1" t="s">
        <v>296</v>
      </c>
      <c r="E25" s="1" t="s">
        <v>282</v>
      </c>
      <c r="F25" s="1" t="s">
        <v>294</v>
      </c>
      <c r="G25" s="1" t="s">
        <v>288</v>
      </c>
      <c r="O25" s="1" t="s">
        <v>114</v>
      </c>
      <c r="P25" s="1" t="s">
        <v>156</v>
      </c>
    </row>
    <row r="26" spans="1:16" x14ac:dyDescent="0.25">
      <c r="A26" s="1" t="s">
        <v>293</v>
      </c>
      <c r="B26" s="1" t="s">
        <v>286</v>
      </c>
      <c r="C26" s="20" t="s">
        <v>284</v>
      </c>
      <c r="D26" s="1" t="s">
        <v>292</v>
      </c>
      <c r="E26" s="50" t="s">
        <v>287</v>
      </c>
      <c r="F26" s="1" t="s">
        <v>295</v>
      </c>
      <c r="G26" s="1" t="s">
        <v>290</v>
      </c>
      <c r="O26" s="1" t="s">
        <v>118</v>
      </c>
      <c r="P26" s="1" t="s">
        <v>157</v>
      </c>
    </row>
    <row r="27" spans="1:16" x14ac:dyDescent="0.25">
      <c r="B27" s="1" t="s">
        <v>287</v>
      </c>
      <c r="C27" s="49"/>
      <c r="D27" s="1" t="s">
        <v>287</v>
      </c>
      <c r="E27" s="50" t="s">
        <v>289</v>
      </c>
      <c r="F27" s="1" t="s">
        <v>286</v>
      </c>
      <c r="G27" s="1" t="s">
        <v>291</v>
      </c>
      <c r="O27" s="1" t="s">
        <v>90</v>
      </c>
      <c r="P27" s="1" t="s">
        <v>158</v>
      </c>
    </row>
    <row r="28" spans="1:16" x14ac:dyDescent="0.25">
      <c r="D28" s="1" t="s">
        <v>289</v>
      </c>
      <c r="F28" s="1" t="s">
        <v>293</v>
      </c>
      <c r="G28" s="1" t="s">
        <v>292</v>
      </c>
      <c r="O28" s="1" t="s">
        <v>88</v>
      </c>
      <c r="P28" s="1" t="s">
        <v>159</v>
      </c>
    </row>
    <row r="29" spans="1:16" x14ac:dyDescent="0.25">
      <c r="D29" s="1" t="s">
        <v>293</v>
      </c>
      <c r="G29" s="1" t="s">
        <v>289</v>
      </c>
      <c r="O29" s="1" t="s">
        <v>95</v>
      </c>
      <c r="P29" s="1" t="s">
        <v>160</v>
      </c>
    </row>
    <row r="30" spans="1:16" x14ac:dyDescent="0.25">
      <c r="O30" s="1" t="s">
        <v>103</v>
      </c>
      <c r="P30" s="1" t="s">
        <v>161</v>
      </c>
    </row>
    <row r="31" spans="1:16" x14ac:dyDescent="0.25">
      <c r="O31" s="1" t="s">
        <v>109</v>
      </c>
      <c r="P31" s="1" t="s">
        <v>162</v>
      </c>
    </row>
    <row r="32" spans="1:16" x14ac:dyDescent="0.25">
      <c r="O32" s="1" t="s">
        <v>92</v>
      </c>
      <c r="P32" s="1" t="s">
        <v>163</v>
      </c>
    </row>
    <row r="33" spans="3:16" x14ac:dyDescent="0.25">
      <c r="O33" s="1" t="s">
        <v>98</v>
      </c>
      <c r="P33" s="1" t="s">
        <v>164</v>
      </c>
    </row>
    <row r="34" spans="3:16" x14ac:dyDescent="0.25">
      <c r="O34" s="1" t="s">
        <v>106</v>
      </c>
      <c r="P34" s="1" t="s">
        <v>165</v>
      </c>
    </row>
    <row r="35" spans="3:16" x14ac:dyDescent="0.25">
      <c r="C35" s="34" t="s">
        <v>59</v>
      </c>
      <c r="O35" s="1" t="s">
        <v>112</v>
      </c>
      <c r="P35" s="1" t="s">
        <v>166</v>
      </c>
    </row>
    <row r="36" spans="3:16" x14ac:dyDescent="0.25">
      <c r="C36" s="33" t="s">
        <v>210</v>
      </c>
      <c r="O36" s="1" t="s">
        <v>116</v>
      </c>
      <c r="P36" s="1" t="s">
        <v>167</v>
      </c>
    </row>
    <row r="37" spans="3:16" x14ac:dyDescent="0.25">
      <c r="C37" s="33" t="s">
        <v>211</v>
      </c>
      <c r="O37" s="1" t="s">
        <v>52</v>
      </c>
      <c r="P37" s="1" t="s">
        <v>168</v>
      </c>
    </row>
    <row r="38" spans="3:16" x14ac:dyDescent="0.25">
      <c r="C38" s="33" t="s">
        <v>212</v>
      </c>
      <c r="O38" s="1" t="s">
        <v>53</v>
      </c>
      <c r="P38" s="1" t="s">
        <v>169</v>
      </c>
    </row>
    <row r="39" spans="3:16" x14ac:dyDescent="0.25">
      <c r="C39" s="33" t="s">
        <v>213</v>
      </c>
      <c r="F39" s="48"/>
      <c r="O39" s="1" t="s">
        <v>125</v>
      </c>
      <c r="P39" s="1" t="s">
        <v>170</v>
      </c>
    </row>
    <row r="40" spans="3:16" x14ac:dyDescent="0.25">
      <c r="C40" s="33" t="s">
        <v>214</v>
      </c>
      <c r="O40" s="1" t="s">
        <v>4</v>
      </c>
      <c r="P40" s="1" t="s">
        <v>171</v>
      </c>
    </row>
    <row r="41" spans="3:16" x14ac:dyDescent="0.25">
      <c r="C41" s="33" t="s">
        <v>215</v>
      </c>
      <c r="O41" s="1" t="s">
        <v>127</v>
      </c>
      <c r="P41" s="1" t="s">
        <v>172</v>
      </c>
    </row>
    <row r="42" spans="3:16" x14ac:dyDescent="0.25">
      <c r="C42" s="33" t="s">
        <v>216</v>
      </c>
      <c r="O42" s="1" t="s">
        <v>129</v>
      </c>
      <c r="P42" s="1" t="s">
        <v>173</v>
      </c>
    </row>
    <row r="43" spans="3:16" x14ac:dyDescent="0.25">
      <c r="C43" s="33" t="s">
        <v>217</v>
      </c>
      <c r="O43" s="1" t="s">
        <v>54</v>
      </c>
      <c r="P43" s="1" t="s">
        <v>174</v>
      </c>
    </row>
    <row r="44" spans="3:16" x14ac:dyDescent="0.25">
      <c r="C44" s="33" t="s">
        <v>218</v>
      </c>
      <c r="O44" s="1" t="s">
        <v>54</v>
      </c>
      <c r="P44" s="1" t="s">
        <v>175</v>
      </c>
    </row>
    <row r="45" spans="3:16" x14ac:dyDescent="0.25">
      <c r="C45" s="33" t="s">
        <v>219</v>
      </c>
      <c r="O45" s="1" t="s">
        <v>113</v>
      </c>
      <c r="P45" s="1" t="s">
        <v>176</v>
      </c>
    </row>
    <row r="46" spans="3:16" x14ac:dyDescent="0.25">
      <c r="C46" s="33" t="s">
        <v>220</v>
      </c>
      <c r="O46" s="1" t="s">
        <v>117</v>
      </c>
      <c r="P46" s="1" t="s">
        <v>177</v>
      </c>
    </row>
    <row r="47" spans="3:16" x14ac:dyDescent="0.25">
      <c r="C47" s="33" t="s">
        <v>221</v>
      </c>
      <c r="O47" s="1" t="s">
        <v>121</v>
      </c>
      <c r="P47" s="1" t="s">
        <v>178</v>
      </c>
    </row>
    <row r="48" spans="3:16" x14ac:dyDescent="0.25">
      <c r="C48" s="33" t="s">
        <v>222</v>
      </c>
      <c r="O48" s="1" t="s">
        <v>123</v>
      </c>
      <c r="P48" s="1" t="s">
        <v>179</v>
      </c>
    </row>
    <row r="49" spans="3:16" x14ac:dyDescent="0.25">
      <c r="C49" s="33" t="s">
        <v>223</v>
      </c>
      <c r="O49" s="1" t="s">
        <v>126</v>
      </c>
      <c r="P49" s="1" t="s">
        <v>180</v>
      </c>
    </row>
    <row r="50" spans="3:16" ht="30" x14ac:dyDescent="0.25">
      <c r="C50" s="33" t="s">
        <v>224</v>
      </c>
      <c r="O50" s="1" t="s">
        <v>99</v>
      </c>
      <c r="P50" s="1" t="s">
        <v>181</v>
      </c>
    </row>
    <row r="51" spans="3:16" x14ac:dyDescent="0.25">
      <c r="C51" s="33" t="s">
        <v>225</v>
      </c>
      <c r="O51" s="1" t="s">
        <v>99</v>
      </c>
      <c r="P51" s="1" t="s">
        <v>182</v>
      </c>
    </row>
    <row r="52" spans="3:16" x14ac:dyDescent="0.25">
      <c r="C52" s="33" t="s">
        <v>226</v>
      </c>
      <c r="O52" s="1" t="s">
        <v>128</v>
      </c>
      <c r="P52" s="1" t="s">
        <v>183</v>
      </c>
    </row>
    <row r="53" spans="3:16" ht="45" x14ac:dyDescent="0.25">
      <c r="C53" s="33" t="s">
        <v>227</v>
      </c>
      <c r="O53" s="1" t="s">
        <v>130</v>
      </c>
      <c r="P53" s="1" t="s">
        <v>184</v>
      </c>
    </row>
    <row r="54" spans="3:16" x14ac:dyDescent="0.25">
      <c r="C54" s="33" t="s">
        <v>228</v>
      </c>
      <c r="O54" s="1" t="s">
        <v>107</v>
      </c>
      <c r="P54" s="1" t="s">
        <v>185</v>
      </c>
    </row>
    <row r="55" spans="3:16" x14ac:dyDescent="0.25">
      <c r="C55" s="33" t="s">
        <v>229</v>
      </c>
      <c r="O55" s="1" t="s">
        <v>275</v>
      </c>
      <c r="P55" s="1"/>
    </row>
    <row r="56" spans="3:16" x14ac:dyDescent="0.25">
      <c r="C56" s="33" t="s">
        <v>230</v>
      </c>
    </row>
    <row r="57" spans="3:16" ht="30" x14ac:dyDescent="0.25">
      <c r="C57" s="33" t="s">
        <v>231</v>
      </c>
    </row>
    <row r="58" spans="3:16" x14ac:dyDescent="0.25">
      <c r="C58" s="33" t="s">
        <v>232</v>
      </c>
    </row>
    <row r="59" spans="3:16" x14ac:dyDescent="0.25">
      <c r="C59" s="33" t="s">
        <v>233</v>
      </c>
    </row>
    <row r="60" spans="3:16" x14ac:dyDescent="0.25">
      <c r="C60" s="33" t="s">
        <v>234</v>
      </c>
    </row>
    <row r="61" spans="3:16" x14ac:dyDescent="0.25">
      <c r="C61" s="33" t="s">
        <v>235</v>
      </c>
    </row>
    <row r="62" spans="3:16" x14ac:dyDescent="0.25">
      <c r="C62" s="33" t="s">
        <v>236</v>
      </c>
    </row>
    <row r="63" spans="3:16" x14ac:dyDescent="0.25">
      <c r="C63" s="33" t="s">
        <v>237</v>
      </c>
    </row>
    <row r="64" spans="3:16" x14ac:dyDescent="0.25">
      <c r="C64" s="33" t="s">
        <v>238</v>
      </c>
    </row>
    <row r="65" spans="3:3" x14ac:dyDescent="0.25">
      <c r="C65" s="33" t="s">
        <v>239</v>
      </c>
    </row>
    <row r="66" spans="3:3" x14ac:dyDescent="0.25">
      <c r="C66" s="33" t="s">
        <v>240</v>
      </c>
    </row>
    <row r="67" spans="3:3" x14ac:dyDescent="0.25">
      <c r="C67" s="33" t="s">
        <v>241</v>
      </c>
    </row>
    <row r="68" spans="3:3" x14ac:dyDescent="0.25">
      <c r="C68" s="33" t="s">
        <v>242</v>
      </c>
    </row>
    <row r="69" spans="3:3" x14ac:dyDescent="0.25">
      <c r="C69" s="33" t="s">
        <v>243</v>
      </c>
    </row>
    <row r="70" spans="3:3" x14ac:dyDescent="0.25">
      <c r="C70" s="33" t="s">
        <v>244</v>
      </c>
    </row>
    <row r="71" spans="3:3" x14ac:dyDescent="0.25">
      <c r="C71" s="33" t="s">
        <v>245</v>
      </c>
    </row>
    <row r="72" spans="3:3" x14ac:dyDescent="0.25">
      <c r="C72" s="33" t="s">
        <v>246</v>
      </c>
    </row>
    <row r="73" spans="3:3" x14ac:dyDescent="0.25">
      <c r="C73" s="33" t="s">
        <v>247</v>
      </c>
    </row>
    <row r="74" spans="3:3" x14ac:dyDescent="0.25">
      <c r="C74" s="33" t="s">
        <v>248</v>
      </c>
    </row>
    <row r="75" spans="3:3" x14ac:dyDescent="0.25">
      <c r="C75" s="33" t="s">
        <v>249</v>
      </c>
    </row>
    <row r="76" spans="3:3" x14ac:dyDescent="0.25">
      <c r="C76" s="33" t="s">
        <v>250</v>
      </c>
    </row>
    <row r="77" spans="3:3" x14ac:dyDescent="0.25">
      <c r="C77" s="33" t="s">
        <v>251</v>
      </c>
    </row>
    <row r="78" spans="3:3" x14ac:dyDescent="0.25">
      <c r="C78" s="33" t="s">
        <v>252</v>
      </c>
    </row>
    <row r="79" spans="3:3" x14ac:dyDescent="0.25">
      <c r="C79" s="33" t="s">
        <v>253</v>
      </c>
    </row>
    <row r="80" spans="3:3" x14ac:dyDescent="0.25">
      <c r="C80" s="33" t="s">
        <v>254</v>
      </c>
    </row>
    <row r="81" spans="3:3" x14ac:dyDescent="0.25">
      <c r="C81" s="33" t="s">
        <v>255</v>
      </c>
    </row>
    <row r="82" spans="3:3" x14ac:dyDescent="0.25">
      <c r="C82" s="33" t="s">
        <v>256</v>
      </c>
    </row>
    <row r="83" spans="3:3" x14ac:dyDescent="0.25">
      <c r="C83" s="33" t="s">
        <v>257</v>
      </c>
    </row>
    <row r="84" spans="3:3" x14ac:dyDescent="0.25">
      <c r="C84" s="33" t="s">
        <v>258</v>
      </c>
    </row>
    <row r="85" spans="3:3" x14ac:dyDescent="0.25">
      <c r="C85" s="33" t="s">
        <v>259</v>
      </c>
    </row>
    <row r="86" spans="3:3" x14ac:dyDescent="0.25">
      <c r="C86" s="33" t="s">
        <v>260</v>
      </c>
    </row>
    <row r="87" spans="3:3" x14ac:dyDescent="0.25">
      <c r="C87" s="33" t="s">
        <v>261</v>
      </c>
    </row>
    <row r="88" spans="3:3" x14ac:dyDescent="0.25">
      <c r="C88" s="33" t="s">
        <v>262</v>
      </c>
    </row>
    <row r="89" spans="3:3" x14ac:dyDescent="0.25">
      <c r="C89" s="33" t="s">
        <v>263</v>
      </c>
    </row>
    <row r="90" spans="3:3" x14ac:dyDescent="0.25">
      <c r="C90" s="33" t="s">
        <v>264</v>
      </c>
    </row>
    <row r="91" spans="3:3" x14ac:dyDescent="0.25">
      <c r="C91" s="33" t="s">
        <v>265</v>
      </c>
    </row>
    <row r="92" spans="3:3" x14ac:dyDescent="0.25">
      <c r="C92" s="33" t="s">
        <v>266</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79" t="s">
        <v>196</v>
      </c>
      <c r="B1" s="79"/>
      <c r="C1" s="79"/>
      <c r="D1" s="79"/>
      <c r="E1" s="79"/>
      <c r="F1" s="79"/>
      <c r="G1" s="79"/>
      <c r="H1" s="79"/>
      <c r="I1" s="79"/>
      <c r="J1" s="79"/>
      <c r="K1" s="79"/>
      <c r="L1" s="79"/>
      <c r="AA1" s="70" t="s">
        <v>29</v>
      </c>
      <c r="AB1" s="70"/>
      <c r="AC1" s="70"/>
      <c r="AD1" s="70"/>
    </row>
    <row r="2" spans="1:30" x14ac:dyDescent="0.25">
      <c r="A2" s="79"/>
      <c r="B2" s="79"/>
      <c r="C2" s="79"/>
      <c r="D2" s="79"/>
      <c r="E2" s="79"/>
      <c r="F2" s="79"/>
      <c r="G2" s="79"/>
      <c r="H2" s="79"/>
      <c r="I2" s="79"/>
      <c r="J2" s="79"/>
      <c r="K2" s="79"/>
      <c r="L2" s="79"/>
      <c r="AA2" s="70"/>
      <c r="AB2" s="70"/>
      <c r="AC2" s="70"/>
      <c r="AD2" s="70"/>
    </row>
    <row r="3" spans="1:30" x14ac:dyDescent="0.25">
      <c r="A3" s="70" t="s">
        <v>189</v>
      </c>
      <c r="B3" s="70"/>
      <c r="C3" s="70"/>
      <c r="D3" s="70" t="s">
        <v>190</v>
      </c>
      <c r="E3" s="70"/>
      <c r="F3" s="70"/>
      <c r="G3" s="70" t="s">
        <v>192</v>
      </c>
      <c r="H3" s="70"/>
      <c r="I3" s="70"/>
      <c r="J3" s="70" t="s">
        <v>194</v>
      </c>
      <c r="K3" s="70"/>
      <c r="L3" s="70"/>
      <c r="AA3" s="10" t="s">
        <v>189</v>
      </c>
      <c r="AB3" s="10" t="s">
        <v>190</v>
      </c>
      <c r="AC3" s="10" t="s">
        <v>192</v>
      </c>
      <c r="AD3" s="10" t="s">
        <v>194</v>
      </c>
    </row>
    <row r="4" spans="1:30" x14ac:dyDescent="0.25">
      <c r="A4" s="10" t="s">
        <v>29</v>
      </c>
      <c r="B4" s="10" t="s">
        <v>30</v>
      </c>
      <c r="C4" s="10" t="s">
        <v>31</v>
      </c>
      <c r="D4" s="37" t="s">
        <v>29</v>
      </c>
      <c r="E4" s="37" t="s">
        <v>30</v>
      </c>
      <c r="F4" s="37" t="s">
        <v>31</v>
      </c>
      <c r="G4" s="37" t="s">
        <v>29</v>
      </c>
      <c r="H4" s="37" t="s">
        <v>30</v>
      </c>
      <c r="I4" s="37" t="s">
        <v>31</v>
      </c>
      <c r="J4" s="37" t="s">
        <v>29</v>
      </c>
      <c r="K4" s="37" t="s">
        <v>30</v>
      </c>
      <c r="L4" s="37" t="s">
        <v>31</v>
      </c>
      <c r="AA4" s="10" t="e">
        <f>#REF!*1.5</f>
        <v>#REF!</v>
      </c>
      <c r="AB4" s="10" t="e">
        <f>#REF!*1.5</f>
        <v>#REF!</v>
      </c>
      <c r="AC4" s="10">
        <f>'S3 Maquette'!I19*1.5</f>
        <v>0</v>
      </c>
      <c r="AD4" s="10">
        <f>'S4 Maquette'!I19*1.5</f>
        <v>0</v>
      </c>
    </row>
    <row r="5" spans="1:30" x14ac:dyDescent="0.25">
      <c r="A5" s="10" t="e">
        <f>SUM(AA4:AA291)</f>
        <v>#REF!</v>
      </c>
      <c r="B5" s="10" t="e">
        <f>SUM(#REF!)</f>
        <v>#REF!</v>
      </c>
      <c r="C5" s="10" t="e">
        <f>SUM(#REF!)</f>
        <v>#REF!</v>
      </c>
      <c r="D5" s="10" t="e">
        <f>SUM(AB4:AB291)</f>
        <v>#REF!</v>
      </c>
      <c r="E5" s="10" t="e">
        <f>SUM(#REF!)</f>
        <v>#REF!</v>
      </c>
      <c r="F5" s="10" t="e">
        <f>SUM(#REF!)</f>
        <v>#REF!</v>
      </c>
      <c r="G5" s="10">
        <f>SUM(AC4:AC291)</f>
        <v>465</v>
      </c>
      <c r="H5" s="10">
        <f>SUM('S3 Maquette'!J19:J300)</f>
        <v>0</v>
      </c>
      <c r="I5" s="10">
        <f>SUM('S3 Maquette'!K19:K300)</f>
        <v>0</v>
      </c>
      <c r="J5" s="10" t="e">
        <f>SUM(AD4:AD291)</f>
        <v>#REF!</v>
      </c>
      <c r="K5" s="10">
        <f>SUM('S4 Maquette'!J19:J299)</f>
        <v>0</v>
      </c>
      <c r="L5" s="10">
        <f>SUM('S4 Maquette'!K19:K299)</f>
        <v>0</v>
      </c>
      <c r="AA5" s="10" t="e">
        <f>#REF!*1.5</f>
        <v>#REF!</v>
      </c>
      <c r="AB5" s="10" t="e">
        <f>#REF!*1.5</f>
        <v>#REF!</v>
      </c>
      <c r="AC5" s="10">
        <f>'S3 Maquette'!I20*1.5</f>
        <v>30</v>
      </c>
      <c r="AD5" s="10">
        <f>'S4 Maquette'!I20*1.5</f>
        <v>30</v>
      </c>
    </row>
    <row r="6" spans="1:30" x14ac:dyDescent="0.25">
      <c r="A6" s="70" t="s">
        <v>197</v>
      </c>
      <c r="B6" s="70"/>
      <c r="C6" s="70"/>
      <c r="D6" s="70" t="s">
        <v>197</v>
      </c>
      <c r="E6" s="70"/>
      <c r="F6" s="70"/>
      <c r="G6" s="70" t="s">
        <v>197</v>
      </c>
      <c r="H6" s="70"/>
      <c r="I6" s="70"/>
      <c r="J6" s="70" t="s">
        <v>197</v>
      </c>
      <c r="K6" s="70"/>
      <c r="L6" s="70"/>
      <c r="AA6" s="10" t="e">
        <f>#REF!*1.5</f>
        <v>#REF!</v>
      </c>
      <c r="AB6" s="10" t="e">
        <f>#REF!*1.5</f>
        <v>#REF!</v>
      </c>
      <c r="AC6" s="10">
        <f>'S3 Maquette'!I21*1.5</f>
        <v>30</v>
      </c>
      <c r="AD6" s="10">
        <f>'S4 Maquette'!I21*1.5</f>
        <v>30</v>
      </c>
    </row>
    <row r="7" spans="1:30" x14ac:dyDescent="0.25">
      <c r="A7" s="70" t="e">
        <f>SUM(A5,B5,C5)</f>
        <v>#REF!</v>
      </c>
      <c r="B7" s="70"/>
      <c r="C7" s="70"/>
      <c r="D7" s="70" t="e">
        <f>SUM(D5,E5,F5)</f>
        <v>#REF!</v>
      </c>
      <c r="E7" s="70"/>
      <c r="F7" s="70"/>
      <c r="G7" s="70">
        <f>SUM(G5,H5,I5)</f>
        <v>465</v>
      </c>
      <c r="H7" s="70"/>
      <c r="I7" s="70"/>
      <c r="J7" s="70" t="e">
        <f>SUM(J5,K5,L5)</f>
        <v>#REF!</v>
      </c>
      <c r="K7" s="70"/>
      <c r="L7" s="70"/>
      <c r="AA7" s="10" t="e">
        <f>#REF!*1.5</f>
        <v>#REF!</v>
      </c>
      <c r="AB7" s="10" t="e">
        <f>#REF!*1.5</f>
        <v>#REF!</v>
      </c>
      <c r="AC7" s="10">
        <f>'S3 Maquette'!I22*1.5</f>
        <v>30</v>
      </c>
      <c r="AD7" s="10">
        <f>'S4 Maquette'!I22*1.5</f>
        <v>15</v>
      </c>
    </row>
    <row r="8" spans="1:30" x14ac:dyDescent="0.25">
      <c r="A8" s="71" t="s">
        <v>197</v>
      </c>
      <c r="B8" s="72"/>
      <c r="C8" s="72"/>
      <c r="D8" s="72"/>
      <c r="E8" s="72"/>
      <c r="F8" s="73"/>
      <c r="G8" s="71" t="s">
        <v>197</v>
      </c>
      <c r="H8" s="72"/>
      <c r="I8" s="72"/>
      <c r="J8" s="72"/>
      <c r="K8" s="72"/>
      <c r="L8" s="73"/>
      <c r="AA8" s="10" t="e">
        <f>#REF!*1.5</f>
        <v>#REF!</v>
      </c>
      <c r="AB8" s="10" t="e">
        <f>#REF!*1.5</f>
        <v>#REF!</v>
      </c>
      <c r="AC8" s="10">
        <f>'S3 Maquette'!I23*1.5</f>
        <v>0</v>
      </c>
      <c r="AD8" s="10">
        <f>'S4 Maquette'!I23*1.5</f>
        <v>0</v>
      </c>
    </row>
    <row r="9" spans="1:30" x14ac:dyDescent="0.25">
      <c r="A9" s="74"/>
      <c r="B9" s="75"/>
      <c r="C9" s="75"/>
      <c r="D9" s="75"/>
      <c r="E9" s="75"/>
      <c r="F9" s="76"/>
      <c r="G9" s="74"/>
      <c r="H9" s="75"/>
      <c r="I9" s="75"/>
      <c r="J9" s="75"/>
      <c r="K9" s="75"/>
      <c r="L9" s="76"/>
      <c r="AA9" s="10" t="e">
        <f>#REF!*1.5</f>
        <v>#REF!</v>
      </c>
      <c r="AB9" s="10" t="e">
        <f>#REF!*1.5</f>
        <v>#REF!</v>
      </c>
      <c r="AC9" s="10">
        <f>'S3 Maquette'!I24*1.5</f>
        <v>30</v>
      </c>
      <c r="AD9" s="10">
        <f>'S4 Maquette'!I24*1.5</f>
        <v>22.5</v>
      </c>
    </row>
    <row r="10" spans="1:30" x14ac:dyDescent="0.25">
      <c r="A10" s="71" t="e">
        <f>SUM(A7,D7)</f>
        <v>#REF!</v>
      </c>
      <c r="B10" s="72"/>
      <c r="C10" s="72"/>
      <c r="D10" s="72"/>
      <c r="E10" s="72"/>
      <c r="F10" s="73"/>
      <c r="G10" s="71" t="e">
        <f>SUM(G7,J7)</f>
        <v>#REF!</v>
      </c>
      <c r="H10" s="72"/>
      <c r="I10" s="72"/>
      <c r="J10" s="72"/>
      <c r="K10" s="72"/>
      <c r="L10" s="73"/>
      <c r="AA10" s="10" t="e">
        <f>#REF!*1.5</f>
        <v>#REF!</v>
      </c>
      <c r="AB10" s="10" t="e">
        <f>#REF!*1.5</f>
        <v>#REF!</v>
      </c>
      <c r="AC10" s="10">
        <f>'S3 Maquette'!I25*1.5</f>
        <v>30</v>
      </c>
      <c r="AD10" s="10">
        <f>'S4 Maquette'!I25*1.5</f>
        <v>22.5</v>
      </c>
    </row>
    <row r="11" spans="1:30" x14ac:dyDescent="0.25">
      <c r="A11" s="74"/>
      <c r="B11" s="75"/>
      <c r="C11" s="75"/>
      <c r="D11" s="75"/>
      <c r="E11" s="75"/>
      <c r="F11" s="76"/>
      <c r="G11" s="74"/>
      <c r="H11" s="75"/>
      <c r="I11" s="75"/>
      <c r="J11" s="75"/>
      <c r="K11" s="75"/>
      <c r="L11" s="76"/>
      <c r="AA11" s="10" t="e">
        <f>#REF!*1.5</f>
        <v>#REF!</v>
      </c>
      <c r="AB11" s="10" t="e">
        <f>#REF!*1.5</f>
        <v>#REF!</v>
      </c>
      <c r="AC11" s="10">
        <f>'S3 Maquette'!I26*1.5</f>
        <v>30</v>
      </c>
      <c r="AD11" s="10">
        <f>'S4 Maquette'!I26*1.5</f>
        <v>15</v>
      </c>
    </row>
    <row r="12" spans="1:30" x14ac:dyDescent="0.25">
      <c r="AA12" s="10" t="e">
        <f>#REF!*1.5</f>
        <v>#REF!</v>
      </c>
      <c r="AB12" s="10" t="e">
        <f>#REF!*1.5</f>
        <v>#REF!</v>
      </c>
      <c r="AC12" s="10">
        <f>'S3 Maquette'!I27*1.5</f>
        <v>0</v>
      </c>
      <c r="AD12" s="10">
        <f>'S4 Maquette'!I27*1.5</f>
        <v>0</v>
      </c>
    </row>
    <row r="13" spans="1:30" x14ac:dyDescent="0.25">
      <c r="AA13" s="10" t="e">
        <f>#REF!*1.5</f>
        <v>#REF!</v>
      </c>
      <c r="AB13" s="10" t="e">
        <f>#REF!*1.5</f>
        <v>#REF!</v>
      </c>
      <c r="AC13" s="10">
        <f>'S3 Maquette'!I28*1.5</f>
        <v>30</v>
      </c>
      <c r="AD13" s="10" t="e">
        <f>'S4 Maquette'!#REF!*1.5</f>
        <v>#REF!</v>
      </c>
    </row>
    <row r="14" spans="1:30" x14ac:dyDescent="0.25">
      <c r="A14" s="77" t="s">
        <v>198</v>
      </c>
      <c r="B14" s="77"/>
      <c r="C14" s="77"/>
      <c r="D14" s="77"/>
      <c r="E14" s="77"/>
      <c r="F14" s="77"/>
      <c r="G14" s="77"/>
      <c r="H14" s="77"/>
      <c r="I14" s="77"/>
      <c r="J14" s="77"/>
      <c r="K14" s="77"/>
      <c r="L14" s="77"/>
      <c r="N14" s="78" t="s">
        <v>199</v>
      </c>
      <c r="O14" s="78"/>
      <c r="P14" s="78"/>
      <c r="Q14" s="78"/>
      <c r="R14" s="78"/>
      <c r="S14" s="78"/>
      <c r="T14" s="78"/>
      <c r="U14" s="78"/>
      <c r="V14" s="78"/>
      <c r="W14" s="78"/>
      <c r="X14" s="78"/>
      <c r="Y14" s="78"/>
      <c r="AA14" s="10" t="e">
        <f>#REF!*1.5</f>
        <v>#REF!</v>
      </c>
      <c r="AB14" s="10" t="e">
        <f>#REF!*1.5</f>
        <v>#REF!</v>
      </c>
      <c r="AC14" s="10">
        <f>'S3 Maquette'!I29*1.5</f>
        <v>30</v>
      </c>
      <c r="AD14" s="10">
        <f>'S4 Maquette'!I28*1.5</f>
        <v>12</v>
      </c>
    </row>
    <row r="15" spans="1:30" x14ac:dyDescent="0.25">
      <c r="A15" s="77"/>
      <c r="B15" s="77"/>
      <c r="C15" s="77"/>
      <c r="D15" s="77"/>
      <c r="E15" s="77"/>
      <c r="F15" s="77"/>
      <c r="G15" s="77"/>
      <c r="H15" s="77"/>
      <c r="I15" s="77"/>
      <c r="J15" s="77"/>
      <c r="K15" s="77"/>
      <c r="L15" s="77"/>
      <c r="N15" s="78"/>
      <c r="O15" s="78"/>
      <c r="P15" s="78"/>
      <c r="Q15" s="78"/>
      <c r="R15" s="78"/>
      <c r="S15" s="78"/>
      <c r="T15" s="78"/>
      <c r="U15" s="78"/>
      <c r="V15" s="78"/>
      <c r="W15" s="78"/>
      <c r="X15" s="78"/>
      <c r="Y15" s="78"/>
      <c r="AA15" s="10" t="e">
        <f>#REF!*1.5</f>
        <v>#REF!</v>
      </c>
      <c r="AB15" s="10" t="e">
        <f>#REF!*1.5</f>
        <v>#REF!</v>
      </c>
      <c r="AC15" s="10">
        <f>'S3 Maquette'!I30*1.5</f>
        <v>30</v>
      </c>
      <c r="AD15" s="10">
        <f>'S4 Maquette'!I29*1.5</f>
        <v>0</v>
      </c>
    </row>
    <row r="16" spans="1:30" x14ac:dyDescent="0.25">
      <c r="A16" s="70" t="s">
        <v>189</v>
      </c>
      <c r="B16" s="70"/>
      <c r="C16" s="70"/>
      <c r="D16" s="67" t="s">
        <v>190</v>
      </c>
      <c r="E16" s="68"/>
      <c r="F16" s="69"/>
      <c r="G16" s="70" t="s">
        <v>192</v>
      </c>
      <c r="H16" s="70"/>
      <c r="I16" s="70"/>
      <c r="J16" s="70" t="s">
        <v>194</v>
      </c>
      <c r="K16" s="70"/>
      <c r="L16" s="70"/>
      <c r="N16" s="70" t="s">
        <v>189</v>
      </c>
      <c r="O16" s="70"/>
      <c r="P16" s="70"/>
      <c r="Q16" s="70" t="s">
        <v>190</v>
      </c>
      <c r="R16" s="70"/>
      <c r="S16" s="70"/>
      <c r="T16" s="70" t="s">
        <v>192</v>
      </c>
      <c r="U16" s="70"/>
      <c r="V16" s="70"/>
      <c r="W16" s="70" t="s">
        <v>194</v>
      </c>
      <c r="X16" s="70"/>
      <c r="Y16" s="70"/>
      <c r="AA16" s="10" t="e">
        <f>#REF!*1.5</f>
        <v>#REF!</v>
      </c>
      <c r="AB16" s="10" t="e">
        <f>#REF!*1.5</f>
        <v>#REF!</v>
      </c>
      <c r="AC16" s="10">
        <f>'S3 Maquette'!I31*1.5</f>
        <v>30</v>
      </c>
      <c r="AD16" s="10">
        <f>'S4 Maquette'!I30*1.5</f>
        <v>30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t="e">
        <f>#REF!*1.5</f>
        <v>#REF!</v>
      </c>
      <c r="AB17" s="10" t="e">
        <f>#REF!*1.5</f>
        <v>#REF!</v>
      </c>
      <c r="AC17" s="10">
        <f>'S3 Maquette'!I32*1.5</f>
        <v>0</v>
      </c>
      <c r="AD17" s="10">
        <f>'S4 Maquette'!I31*1.5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465</v>
      </c>
      <c r="H18" s="10">
        <f t="shared" si="0"/>
        <v>0</v>
      </c>
      <c r="I18" s="10">
        <f t="shared" si="0"/>
        <v>0</v>
      </c>
      <c r="J18" s="10" t="e">
        <f t="shared" si="0"/>
        <v>#REF!</v>
      </c>
      <c r="K18" s="10">
        <f t="shared" si="0"/>
        <v>0</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Maquette'!M19:M300,"Portée",'S3 Maquette'!I19:I300)*1.5</f>
        <v>0</v>
      </c>
      <c r="U18" s="10">
        <f>SUMIF('S3 Maquette'!M19:M300,"Portée",'S3 Maquette'!J19:J300)</f>
        <v>0</v>
      </c>
      <c r="V18" s="10">
        <f>SUMIF('S3 Maquette'!M19:M300,"Portée",'S3 Maquette'!K19:K300)</f>
        <v>0</v>
      </c>
      <c r="W18" s="10">
        <f>SUMIF('S4 Maquette'!M19:M299,"Portée",'S4 Maquette'!I19:I299)*1.5</f>
        <v>30</v>
      </c>
      <c r="X18" s="10">
        <f>SUMIF('S4 Maquette'!M19:M299,"Portée",'S4 Maquette'!J19:J299)</f>
        <v>0</v>
      </c>
      <c r="Y18" s="10">
        <f>SUMIF('S4 Maquette'!M19:M299,"Portée",'S4 Maquette'!K19:K299)</f>
        <v>0</v>
      </c>
      <c r="AA18" s="10" t="e">
        <f>#REF!*1.5</f>
        <v>#REF!</v>
      </c>
      <c r="AB18" s="10" t="e">
        <f>#REF!*1.5</f>
        <v>#REF!</v>
      </c>
      <c r="AC18" s="10">
        <f>'S3 Maquette'!I33*1.5</f>
        <v>30</v>
      </c>
      <c r="AD18" s="10">
        <f>'S4 Maquette'!I32*1.5</f>
        <v>0</v>
      </c>
    </row>
    <row r="19" spans="1:30" x14ac:dyDescent="0.25">
      <c r="A19" s="70" t="s">
        <v>197</v>
      </c>
      <c r="B19" s="70"/>
      <c r="C19" s="70"/>
      <c r="D19" s="70" t="s">
        <v>197</v>
      </c>
      <c r="E19" s="70"/>
      <c r="F19" s="70"/>
      <c r="G19" s="70" t="s">
        <v>197</v>
      </c>
      <c r="H19" s="70"/>
      <c r="I19" s="70"/>
      <c r="J19" s="70" t="s">
        <v>197</v>
      </c>
      <c r="K19" s="70"/>
      <c r="L19" s="70"/>
      <c r="AA19" s="10" t="e">
        <f>#REF!*1.5</f>
        <v>#REF!</v>
      </c>
      <c r="AB19" s="10" t="e">
        <f>#REF!*1.5</f>
        <v>#REF!</v>
      </c>
      <c r="AC19" s="10">
        <f>'S3 Maquette'!I34*1.5</f>
        <v>22.5</v>
      </c>
      <c r="AD19" s="10">
        <f>'S4 Maquette'!I33*1.5</f>
        <v>0</v>
      </c>
    </row>
    <row r="20" spans="1:30" x14ac:dyDescent="0.25">
      <c r="A20" s="70" t="e">
        <f>SUM(A18,B18,C18)</f>
        <v>#REF!</v>
      </c>
      <c r="B20" s="70"/>
      <c r="C20" s="70"/>
      <c r="D20" s="70" t="e">
        <f>SUM(D18,E18,F18)</f>
        <v>#REF!</v>
      </c>
      <c r="E20" s="70"/>
      <c r="F20" s="70"/>
      <c r="G20" s="70">
        <f>SUM(G18,H18,I18)</f>
        <v>465</v>
      </c>
      <c r="H20" s="70"/>
      <c r="I20" s="70"/>
      <c r="J20" s="70" t="e">
        <f>SUM(J18,K18,L18)</f>
        <v>#REF!</v>
      </c>
      <c r="K20" s="70"/>
      <c r="L20" s="70"/>
      <c r="AA20" s="10" t="e">
        <f>#REF!*1.5</f>
        <v>#REF!</v>
      </c>
      <c r="AB20" s="10" t="e">
        <f>#REF!*1.5</f>
        <v>#REF!</v>
      </c>
      <c r="AC20" s="10">
        <f>'S3 Maquette'!I35*1.5</f>
        <v>30</v>
      </c>
      <c r="AD20" s="10">
        <f>'S4 Maquette'!I34*1.5</f>
        <v>0</v>
      </c>
    </row>
    <row r="21" spans="1:30" ht="29.65" customHeight="1" x14ac:dyDescent="0.25">
      <c r="A21" s="67" t="s">
        <v>197</v>
      </c>
      <c r="B21" s="68"/>
      <c r="C21" s="68"/>
      <c r="D21" s="68"/>
      <c r="E21" s="68"/>
      <c r="F21" s="69"/>
      <c r="G21" s="67" t="s">
        <v>197</v>
      </c>
      <c r="H21" s="68"/>
      <c r="I21" s="68"/>
      <c r="J21" s="68"/>
      <c r="K21" s="68"/>
      <c r="L21" s="69"/>
      <c r="AA21" s="10" t="e">
        <f>#REF!*1.5</f>
        <v>#REF!</v>
      </c>
      <c r="AB21" s="10" t="e">
        <f>#REF!*1.5</f>
        <v>#REF!</v>
      </c>
      <c r="AC21" s="10">
        <f>'S3 Maquette'!I36*1.5</f>
        <v>0</v>
      </c>
      <c r="AD21" s="10">
        <f>'S4 Maquette'!I35*1.5</f>
        <v>0</v>
      </c>
    </row>
    <row r="22" spans="1:30" ht="29.1" customHeight="1" x14ac:dyDescent="0.25">
      <c r="A22" s="67" t="e">
        <f>SUM(A20,D20)</f>
        <v>#REF!</v>
      </c>
      <c r="B22" s="68"/>
      <c r="C22" s="68"/>
      <c r="D22" s="68"/>
      <c r="E22" s="68"/>
      <c r="F22" s="69"/>
      <c r="G22" s="67" t="e">
        <f>SUM(G20,J20)</f>
        <v>#REF!</v>
      </c>
      <c r="H22" s="68"/>
      <c r="I22" s="68"/>
      <c r="J22" s="68"/>
      <c r="K22" s="68"/>
      <c r="L22" s="69"/>
      <c r="AA22" s="10" t="e">
        <f>#REF!*1.5</f>
        <v>#REF!</v>
      </c>
      <c r="AB22" s="10" t="e">
        <f>#REF!*1.5</f>
        <v>#REF!</v>
      </c>
      <c r="AC22" s="10">
        <f>'S3 Maquette'!I37*1.5</f>
        <v>30</v>
      </c>
      <c r="AD22" s="10">
        <f>'S4 Maquette'!I36*1.5</f>
        <v>0</v>
      </c>
    </row>
    <row r="23" spans="1:30" x14ac:dyDescent="0.25">
      <c r="AA23" s="10" t="e">
        <f>#REF!*1.5</f>
        <v>#REF!</v>
      </c>
      <c r="AB23" s="10" t="e">
        <f>#REF!*1.5</f>
        <v>#REF!</v>
      </c>
      <c r="AC23" s="10">
        <f>'S3 Maquette'!I38*1.5</f>
        <v>15</v>
      </c>
      <c r="AD23" s="10">
        <f>'S4 Maquette'!I37*1.5</f>
        <v>0</v>
      </c>
    </row>
    <row r="24" spans="1:30" x14ac:dyDescent="0.25">
      <c r="AA24" s="10" t="e">
        <f>#REF!*1.5</f>
        <v>#REF!</v>
      </c>
      <c r="AB24" s="10" t="e">
        <f>#REF!*1.5</f>
        <v>#REF!</v>
      </c>
      <c r="AC24" s="10">
        <f>'S3 Maquette'!I39*1.5</f>
        <v>22.5</v>
      </c>
      <c r="AD24" s="10">
        <f>'S4 Maquette'!I38*1.5</f>
        <v>0</v>
      </c>
    </row>
    <row r="25" spans="1:30" x14ac:dyDescent="0.25">
      <c r="AA25" s="10" t="e">
        <f>#REF!*1.5</f>
        <v>#REF!</v>
      </c>
      <c r="AB25" s="10" t="e">
        <f>#REF!*1.5</f>
        <v>#REF!</v>
      </c>
      <c r="AC25" s="10">
        <f>'S3 Maquette'!I40*1.5</f>
        <v>15</v>
      </c>
      <c r="AD25" s="10">
        <f>'S4 Maquette'!I39*1.5</f>
        <v>0</v>
      </c>
    </row>
    <row r="26" spans="1:30" x14ac:dyDescent="0.25">
      <c r="AA26" s="10" t="e">
        <f>#REF!*1.5</f>
        <v>#REF!</v>
      </c>
      <c r="AB26" s="10" t="e">
        <f>#REF!*1.5</f>
        <v>#REF!</v>
      </c>
      <c r="AC26" s="10">
        <f>'S3 Maquette'!I41*1.5</f>
        <v>0</v>
      </c>
      <c r="AD26" s="10">
        <f>'S4 Maquette'!I40*1.5</f>
        <v>0</v>
      </c>
    </row>
    <row r="27" spans="1:30" x14ac:dyDescent="0.25">
      <c r="AA27" s="10" t="e">
        <f>#REF!*1.5</f>
        <v>#REF!</v>
      </c>
      <c r="AB27" s="10" t="e">
        <f>#REF!*1.5</f>
        <v>#REF!</v>
      </c>
      <c r="AC27" s="10">
        <f>'S3 Maquette'!I42*1.5</f>
        <v>0</v>
      </c>
      <c r="AD27" s="10">
        <f>'S4 Maquette'!I41*1.5</f>
        <v>0</v>
      </c>
    </row>
    <row r="28" spans="1:30" x14ac:dyDescent="0.25">
      <c r="AA28" s="10" t="e">
        <f>#REF!*1.5</f>
        <v>#REF!</v>
      </c>
      <c r="AB28" s="10" t="e">
        <f>#REF!*1.5</f>
        <v>#REF!</v>
      </c>
      <c r="AC28" s="10">
        <f>'S3 Maquette'!I43*1.5</f>
        <v>0</v>
      </c>
      <c r="AD28" s="10">
        <f>'S4 Maquette'!I42*1.5</f>
        <v>0</v>
      </c>
    </row>
    <row r="29" spans="1:30" x14ac:dyDescent="0.25">
      <c r="AA29" s="10" t="e">
        <f>#REF!*1.5</f>
        <v>#REF!</v>
      </c>
      <c r="AB29" s="10" t="e">
        <f>#REF!*1.5</f>
        <v>#REF!</v>
      </c>
      <c r="AC29" s="10">
        <f>'S3 Maquette'!I44*1.5</f>
        <v>0</v>
      </c>
      <c r="AD29" s="10">
        <f>'S4 Maquette'!I43*1.5</f>
        <v>0</v>
      </c>
    </row>
    <row r="30" spans="1:30" x14ac:dyDescent="0.25">
      <c r="AA30" s="10" t="e">
        <f>#REF!*1.5</f>
        <v>#REF!</v>
      </c>
      <c r="AB30" s="10" t="e">
        <f>#REF!*1.5</f>
        <v>#REF!</v>
      </c>
      <c r="AC30" s="10">
        <f>'S3 Maquette'!I45*1.5</f>
        <v>0</v>
      </c>
      <c r="AD30" s="10">
        <f>'S4 Maquette'!I44*1.5</f>
        <v>0</v>
      </c>
    </row>
    <row r="31" spans="1:30" x14ac:dyDescent="0.25">
      <c r="AA31" s="10" t="e">
        <f>#REF!*1.5</f>
        <v>#REF!</v>
      </c>
      <c r="AB31" s="10" t="e">
        <f>#REF!*1.5</f>
        <v>#REF!</v>
      </c>
      <c r="AC31" s="10">
        <f>'S3 Maquette'!I46*1.5</f>
        <v>0</v>
      </c>
      <c r="AD31" s="10">
        <f>'S4 Maquette'!I45*1.5</f>
        <v>0</v>
      </c>
    </row>
    <row r="32" spans="1:30" x14ac:dyDescent="0.25">
      <c r="AA32" s="10" t="e">
        <f>#REF!*1.5</f>
        <v>#REF!</v>
      </c>
      <c r="AB32" s="10" t="e">
        <f>#REF!*1.5</f>
        <v>#REF!</v>
      </c>
      <c r="AC32" s="10">
        <f>'S3 Maquette'!I47*1.5</f>
        <v>0</v>
      </c>
      <c r="AD32" s="10">
        <f>'S4 Maquette'!I46*1.5</f>
        <v>0</v>
      </c>
    </row>
    <row r="33" spans="27:30" x14ac:dyDescent="0.25">
      <c r="AA33" s="10" t="e">
        <f>#REF!*1.5</f>
        <v>#REF!</v>
      </c>
      <c r="AB33" s="10" t="e">
        <f>#REF!*1.5</f>
        <v>#REF!</v>
      </c>
      <c r="AC33" s="10">
        <f>'S3 Maquette'!I48*1.5</f>
        <v>0</v>
      </c>
      <c r="AD33" s="10">
        <f>'S4 Maquette'!I47*1.5</f>
        <v>0</v>
      </c>
    </row>
    <row r="34" spans="27:30" x14ac:dyDescent="0.25">
      <c r="AA34" s="10" t="e">
        <f>#REF!*1.5</f>
        <v>#REF!</v>
      </c>
      <c r="AB34" s="10" t="e">
        <f>#REF!*1.5</f>
        <v>#REF!</v>
      </c>
      <c r="AC34" s="10">
        <f>'S3 Maquette'!I49*1.5</f>
        <v>0</v>
      </c>
      <c r="AD34" s="10">
        <f>'S4 Maquette'!I48*1.5</f>
        <v>0</v>
      </c>
    </row>
    <row r="35" spans="27:30" x14ac:dyDescent="0.25">
      <c r="AA35" s="10" t="e">
        <f>#REF!*1.5</f>
        <v>#REF!</v>
      </c>
      <c r="AB35" s="10" t="e">
        <f>#REF!*1.5</f>
        <v>#REF!</v>
      </c>
      <c r="AC35" s="10">
        <f>'S3 Maquette'!I50*1.5</f>
        <v>0</v>
      </c>
      <c r="AD35" s="10">
        <f>'S4 Maquette'!I49*1.5</f>
        <v>0</v>
      </c>
    </row>
    <row r="36" spans="27:30" x14ac:dyDescent="0.25">
      <c r="AA36" s="10" t="e">
        <f>#REF!*1.5</f>
        <v>#REF!</v>
      </c>
      <c r="AB36" s="10" t="e">
        <f>#REF!*1.5</f>
        <v>#REF!</v>
      </c>
      <c r="AC36" s="10">
        <f>'S3 Maquette'!I51*1.5</f>
        <v>0</v>
      </c>
      <c r="AD36" s="10">
        <f>'S4 Maquette'!I50*1.5</f>
        <v>0</v>
      </c>
    </row>
    <row r="37" spans="27:30" x14ac:dyDescent="0.25">
      <c r="AA37" s="10" t="e">
        <f>#REF!*1.5</f>
        <v>#REF!</v>
      </c>
      <c r="AB37" s="10" t="e">
        <f>#REF!*1.5</f>
        <v>#REF!</v>
      </c>
      <c r="AC37" s="10">
        <f>'S3 Maquette'!I52*1.5</f>
        <v>0</v>
      </c>
      <c r="AD37" s="10">
        <f>'S4 Maquette'!I51*1.5</f>
        <v>0</v>
      </c>
    </row>
    <row r="38" spans="27:30" x14ac:dyDescent="0.25">
      <c r="AA38" s="10" t="e">
        <f>#REF!*1.5</f>
        <v>#REF!</v>
      </c>
      <c r="AB38" s="10" t="e">
        <f>#REF!*1.5</f>
        <v>#REF!</v>
      </c>
      <c r="AC38" s="10">
        <f>'S3 Maquette'!I53*1.5</f>
        <v>0</v>
      </c>
      <c r="AD38" s="10">
        <f>'S4 Maquette'!I52*1.5</f>
        <v>0</v>
      </c>
    </row>
    <row r="39" spans="27:30" x14ac:dyDescent="0.25">
      <c r="AA39" s="10" t="e">
        <f>#REF!*1.5</f>
        <v>#REF!</v>
      </c>
      <c r="AB39" s="10" t="e">
        <f>#REF!*1.5</f>
        <v>#REF!</v>
      </c>
      <c r="AC39" s="10">
        <f>'S3 Maquette'!I54*1.5</f>
        <v>0</v>
      </c>
      <c r="AD39" s="10">
        <f>'S4 Maquette'!I53*1.5</f>
        <v>0</v>
      </c>
    </row>
    <row r="40" spans="27:30" x14ac:dyDescent="0.25">
      <c r="AA40" s="10" t="e">
        <f>#REF!*1.5</f>
        <v>#REF!</v>
      </c>
      <c r="AB40" s="10" t="e">
        <f>#REF!*1.5</f>
        <v>#REF!</v>
      </c>
      <c r="AC40" s="10">
        <f>'S3 Maquette'!I55*1.5</f>
        <v>0</v>
      </c>
      <c r="AD40" s="10">
        <f>'S4 Maquette'!I54*1.5</f>
        <v>0</v>
      </c>
    </row>
    <row r="41" spans="27:30" x14ac:dyDescent="0.25">
      <c r="AA41" s="10" t="e">
        <f>#REF!*1.5</f>
        <v>#REF!</v>
      </c>
      <c r="AB41" s="10" t="e">
        <f>#REF!*1.5</f>
        <v>#REF!</v>
      </c>
      <c r="AC41" s="10">
        <f>'S3 Maquette'!I56*1.5</f>
        <v>0</v>
      </c>
      <c r="AD41" s="10">
        <f>'S4 Maquette'!I55*1.5</f>
        <v>0</v>
      </c>
    </row>
    <row r="42" spans="27:30" x14ac:dyDescent="0.25">
      <c r="AA42" s="10" t="e">
        <f>#REF!*1.5</f>
        <v>#REF!</v>
      </c>
      <c r="AB42" s="10" t="e">
        <f>#REF!*1.5</f>
        <v>#REF!</v>
      </c>
      <c r="AC42" s="10">
        <f>'S3 Maquette'!I57*1.5</f>
        <v>0</v>
      </c>
      <c r="AD42" s="10">
        <f>'S4 Maquette'!I56*1.5</f>
        <v>0</v>
      </c>
    </row>
    <row r="43" spans="27:30" x14ac:dyDescent="0.25">
      <c r="AA43" s="10" t="e">
        <f>#REF!*1.5</f>
        <v>#REF!</v>
      </c>
      <c r="AB43" s="10" t="e">
        <f>#REF!*1.5</f>
        <v>#REF!</v>
      </c>
      <c r="AC43" s="10">
        <f>'S3 Maquette'!I58*1.5</f>
        <v>0</v>
      </c>
      <c r="AD43" s="10">
        <f>'S4 Maquette'!I57*1.5</f>
        <v>0</v>
      </c>
    </row>
    <row r="44" spans="27:30" x14ac:dyDescent="0.25">
      <c r="AA44" s="10" t="e">
        <f>#REF!*1.5</f>
        <v>#REF!</v>
      </c>
      <c r="AB44" s="10" t="e">
        <f>#REF!*1.5</f>
        <v>#REF!</v>
      </c>
      <c r="AC44" s="10">
        <f>'S3 Maquette'!I59*1.5</f>
        <v>0</v>
      </c>
      <c r="AD44" s="10">
        <f>'S4 Maquette'!I58*1.5</f>
        <v>0</v>
      </c>
    </row>
    <row r="45" spans="27:30" x14ac:dyDescent="0.25">
      <c r="AA45" s="10" t="e">
        <f>#REF!*1.5</f>
        <v>#REF!</v>
      </c>
      <c r="AB45" s="10" t="e">
        <f>#REF!*1.5</f>
        <v>#REF!</v>
      </c>
      <c r="AC45" s="10">
        <f>'S3 Maquette'!I60*1.5</f>
        <v>0</v>
      </c>
      <c r="AD45" s="10">
        <f>'S4 Maquette'!I59*1.5</f>
        <v>0</v>
      </c>
    </row>
    <row r="46" spans="27:30" x14ac:dyDescent="0.25">
      <c r="AA46" s="10" t="e">
        <f>#REF!*1.5</f>
        <v>#REF!</v>
      </c>
      <c r="AB46" s="10" t="e">
        <f>#REF!*1.5</f>
        <v>#REF!</v>
      </c>
      <c r="AC46" s="10">
        <f>'S3 Maquette'!I61*1.5</f>
        <v>0</v>
      </c>
      <c r="AD46" s="10">
        <f>'S4 Maquette'!I60*1.5</f>
        <v>0</v>
      </c>
    </row>
    <row r="47" spans="27:30" x14ac:dyDescent="0.25">
      <c r="AA47" s="10" t="e">
        <f>#REF!*1.5</f>
        <v>#REF!</v>
      </c>
      <c r="AB47" s="10" t="e">
        <f>#REF!*1.5</f>
        <v>#REF!</v>
      </c>
      <c r="AC47" s="10">
        <f>'S3 Maquette'!I62*1.5</f>
        <v>0</v>
      </c>
      <c r="AD47" s="10">
        <f>'S4 Maquette'!I61*1.5</f>
        <v>0</v>
      </c>
    </row>
    <row r="48" spans="27:30" x14ac:dyDescent="0.25">
      <c r="AA48" s="10" t="e">
        <f>#REF!*1.5</f>
        <v>#REF!</v>
      </c>
      <c r="AB48" s="10" t="e">
        <f>#REF!*1.5</f>
        <v>#REF!</v>
      </c>
      <c r="AC48" s="10">
        <f>'S3 Maquette'!I63*1.5</f>
        <v>0</v>
      </c>
      <c r="AD48" s="10">
        <f>'S4 Maquette'!I62*1.5</f>
        <v>0</v>
      </c>
    </row>
    <row r="49" spans="27:30" x14ac:dyDescent="0.25">
      <c r="AA49" s="10" t="e">
        <f>#REF!*1.5</f>
        <v>#REF!</v>
      </c>
      <c r="AB49" s="10" t="e">
        <f>#REF!*1.5</f>
        <v>#REF!</v>
      </c>
      <c r="AC49" s="10">
        <f>'S3 Maquette'!I64*1.5</f>
        <v>0</v>
      </c>
      <c r="AD49" s="10">
        <f>'S4 Maquette'!I63*1.5</f>
        <v>0</v>
      </c>
    </row>
    <row r="50" spans="27:30" x14ac:dyDescent="0.25">
      <c r="AA50" s="10" t="e">
        <f>#REF!*1.5</f>
        <v>#REF!</v>
      </c>
      <c r="AB50" s="10" t="e">
        <f>#REF!*1.5</f>
        <v>#REF!</v>
      </c>
      <c r="AC50" s="10">
        <f>'S3 Maquette'!I65*1.5</f>
        <v>0</v>
      </c>
      <c r="AD50" s="10">
        <f>'S4 Maquette'!I64*1.5</f>
        <v>0</v>
      </c>
    </row>
    <row r="51" spans="27:30" x14ac:dyDescent="0.25">
      <c r="AA51" s="10" t="e">
        <f>#REF!*1.5</f>
        <v>#REF!</v>
      </c>
      <c r="AB51" s="10" t="e">
        <f>#REF!*1.5</f>
        <v>#REF!</v>
      </c>
      <c r="AC51" s="10">
        <f>'S3 Maquette'!I66*1.5</f>
        <v>0</v>
      </c>
      <c r="AD51" s="10">
        <f>'S4 Maquette'!I65*1.5</f>
        <v>0</v>
      </c>
    </row>
    <row r="52" spans="27:30" x14ac:dyDescent="0.25">
      <c r="AA52" s="10" t="e">
        <f>#REF!*1.5</f>
        <v>#REF!</v>
      </c>
      <c r="AB52" s="10" t="e">
        <f>#REF!*1.5</f>
        <v>#REF!</v>
      </c>
      <c r="AC52" s="10">
        <f>'S3 Maquette'!I67*1.5</f>
        <v>0</v>
      </c>
      <c r="AD52" s="10">
        <f>'S4 Maquette'!I66*1.5</f>
        <v>0</v>
      </c>
    </row>
    <row r="53" spans="27:30" x14ac:dyDescent="0.25">
      <c r="AA53" s="10" t="e">
        <f>#REF!*1.5</f>
        <v>#REF!</v>
      </c>
      <c r="AB53" s="10" t="e">
        <f>#REF!*1.5</f>
        <v>#REF!</v>
      </c>
      <c r="AC53" s="10">
        <f>'S3 Maquette'!I68*1.5</f>
        <v>0</v>
      </c>
      <c r="AD53" s="10">
        <f>'S4 Maquette'!I67*1.5</f>
        <v>0</v>
      </c>
    </row>
    <row r="54" spans="27:30" x14ac:dyDescent="0.25">
      <c r="AA54" s="10" t="e">
        <f>#REF!*1.5</f>
        <v>#REF!</v>
      </c>
      <c r="AB54" s="10" t="e">
        <f>#REF!*1.5</f>
        <v>#REF!</v>
      </c>
      <c r="AC54" s="10">
        <f>'S3 Maquette'!I69*1.5</f>
        <v>0</v>
      </c>
      <c r="AD54" s="10">
        <f>'S4 Maquette'!I68*1.5</f>
        <v>0</v>
      </c>
    </row>
    <row r="55" spans="27:30" x14ac:dyDescent="0.25">
      <c r="AA55" s="10" t="e">
        <f>#REF!*1.5</f>
        <v>#REF!</v>
      </c>
      <c r="AB55" s="10" t="e">
        <f>#REF!*1.5</f>
        <v>#REF!</v>
      </c>
      <c r="AC55" s="10">
        <f>'S3 Maquette'!I70*1.5</f>
        <v>0</v>
      </c>
      <c r="AD55" s="10">
        <f>'S4 Maquette'!I69*1.5</f>
        <v>0</v>
      </c>
    </row>
    <row r="56" spans="27:30" x14ac:dyDescent="0.25">
      <c r="AA56" s="10" t="e">
        <f>#REF!*1.5</f>
        <v>#REF!</v>
      </c>
      <c r="AB56" s="10" t="e">
        <f>#REF!*1.5</f>
        <v>#REF!</v>
      </c>
      <c r="AC56" s="10">
        <f>'S3 Maquette'!I71*1.5</f>
        <v>0</v>
      </c>
      <c r="AD56" s="10">
        <f>'S4 Maquette'!I70*1.5</f>
        <v>0</v>
      </c>
    </row>
    <row r="57" spans="27:30" x14ac:dyDescent="0.25">
      <c r="AA57" s="10" t="e">
        <f>#REF!*1.5</f>
        <v>#REF!</v>
      </c>
      <c r="AB57" s="10" t="e">
        <f>#REF!*1.5</f>
        <v>#REF!</v>
      </c>
      <c r="AC57" s="10">
        <f>'S3 Maquette'!I72*1.5</f>
        <v>0</v>
      </c>
      <c r="AD57" s="10">
        <f>'S4 Maquette'!I71*1.5</f>
        <v>0</v>
      </c>
    </row>
    <row r="58" spans="27:30" x14ac:dyDescent="0.25">
      <c r="AA58" s="10" t="e">
        <f>#REF!*1.5</f>
        <v>#REF!</v>
      </c>
      <c r="AB58" s="10" t="e">
        <f>#REF!*1.5</f>
        <v>#REF!</v>
      </c>
      <c r="AC58" s="10">
        <f>'S3 Maquette'!I73*1.5</f>
        <v>0</v>
      </c>
      <c r="AD58" s="10">
        <f>'S4 Maquette'!I72*1.5</f>
        <v>0</v>
      </c>
    </row>
    <row r="59" spans="27:30" x14ac:dyDescent="0.25">
      <c r="AA59" s="10" t="e">
        <f>#REF!*1.5</f>
        <v>#REF!</v>
      </c>
      <c r="AB59" s="10" t="e">
        <f>#REF!*1.5</f>
        <v>#REF!</v>
      </c>
      <c r="AC59" s="10">
        <f>'S3 Maquette'!I74*1.5</f>
        <v>0</v>
      </c>
      <c r="AD59" s="10">
        <f>'S4 Maquette'!I73*1.5</f>
        <v>0</v>
      </c>
    </row>
    <row r="60" spans="27:30" x14ac:dyDescent="0.25">
      <c r="AA60" s="10" t="e">
        <f>#REF!*1.5</f>
        <v>#REF!</v>
      </c>
      <c r="AB60" s="10" t="e">
        <f>#REF!*1.5</f>
        <v>#REF!</v>
      </c>
      <c r="AC60" s="10">
        <f>'S3 Maquette'!I75*1.5</f>
        <v>0</v>
      </c>
      <c r="AD60" s="10">
        <f>'S4 Maquette'!I74*1.5</f>
        <v>0</v>
      </c>
    </row>
    <row r="61" spans="27:30" x14ac:dyDescent="0.25">
      <c r="AA61" s="10" t="e">
        <f>#REF!*1.5</f>
        <v>#REF!</v>
      </c>
      <c r="AB61" s="10" t="e">
        <f>#REF!*1.5</f>
        <v>#REF!</v>
      </c>
      <c r="AC61" s="10">
        <f>'S3 Maquette'!I76*1.5</f>
        <v>0</v>
      </c>
      <c r="AD61" s="10">
        <f>'S4 Maquette'!I75*1.5</f>
        <v>0</v>
      </c>
    </row>
    <row r="62" spans="27:30" x14ac:dyDescent="0.25">
      <c r="AA62" s="10" t="e">
        <f>#REF!*1.5</f>
        <v>#REF!</v>
      </c>
      <c r="AB62" s="10" t="e">
        <f>#REF!*1.5</f>
        <v>#REF!</v>
      </c>
      <c r="AC62" s="10">
        <f>'S3 Maquette'!I77*1.5</f>
        <v>0</v>
      </c>
      <c r="AD62" s="10">
        <f>'S4 Maquette'!I76*1.5</f>
        <v>0</v>
      </c>
    </row>
    <row r="63" spans="27:30" x14ac:dyDescent="0.25">
      <c r="AA63" s="10" t="e">
        <f>#REF!*1.5</f>
        <v>#REF!</v>
      </c>
      <c r="AB63" s="10" t="e">
        <f>#REF!*1.5</f>
        <v>#REF!</v>
      </c>
      <c r="AC63" s="10">
        <f>'S3 Maquette'!I78*1.5</f>
        <v>0</v>
      </c>
      <c r="AD63" s="10">
        <f>'S4 Maquette'!I77*1.5</f>
        <v>0</v>
      </c>
    </row>
    <row r="64" spans="27:30" x14ac:dyDescent="0.25">
      <c r="AA64" s="10" t="e">
        <f>#REF!*1.5</f>
        <v>#REF!</v>
      </c>
      <c r="AB64" s="10" t="e">
        <f>#REF!*1.5</f>
        <v>#REF!</v>
      </c>
      <c r="AC64" s="10">
        <f>'S3 Maquette'!I79*1.5</f>
        <v>0</v>
      </c>
      <c r="AD64" s="10">
        <f>'S4 Maquette'!I78*1.5</f>
        <v>0</v>
      </c>
    </row>
    <row r="65" spans="27:30" x14ac:dyDescent="0.25">
      <c r="AA65" s="10" t="e">
        <f>#REF!*1.5</f>
        <v>#REF!</v>
      </c>
      <c r="AB65" s="10" t="e">
        <f>#REF!*1.5</f>
        <v>#REF!</v>
      </c>
      <c r="AC65" s="10">
        <f>'S3 Maquette'!I80*1.5</f>
        <v>0</v>
      </c>
      <c r="AD65" s="10">
        <f>'S4 Maquette'!I79*1.5</f>
        <v>0</v>
      </c>
    </row>
    <row r="66" spans="27:30" x14ac:dyDescent="0.25">
      <c r="AA66" s="10" t="e">
        <f>#REF!*1.5</f>
        <v>#REF!</v>
      </c>
      <c r="AB66" s="10" t="e">
        <f>#REF!*1.5</f>
        <v>#REF!</v>
      </c>
      <c r="AC66" s="10">
        <f>'S3 Maquette'!I81*1.5</f>
        <v>0</v>
      </c>
      <c r="AD66" s="10">
        <f>'S4 Maquette'!I80*1.5</f>
        <v>0</v>
      </c>
    </row>
    <row r="67" spans="27:30" x14ac:dyDescent="0.25">
      <c r="AA67" s="10" t="e">
        <f>#REF!*1.5</f>
        <v>#REF!</v>
      </c>
      <c r="AB67" s="10" t="e">
        <f>#REF!*1.5</f>
        <v>#REF!</v>
      </c>
      <c r="AC67" s="10">
        <f>'S3 Maquette'!I82*1.5</f>
        <v>0</v>
      </c>
      <c r="AD67" s="10">
        <f>'S4 Maquette'!I81*1.5</f>
        <v>0</v>
      </c>
    </row>
    <row r="68" spans="27:30" x14ac:dyDescent="0.25">
      <c r="AA68" s="10" t="e">
        <f>#REF!*1.5</f>
        <v>#REF!</v>
      </c>
      <c r="AB68" s="10" t="e">
        <f>#REF!*1.5</f>
        <v>#REF!</v>
      </c>
      <c r="AC68" s="10">
        <f>'S3 Maquette'!I83*1.5</f>
        <v>0</v>
      </c>
      <c r="AD68" s="10">
        <f>'S4 Maquette'!I82*1.5</f>
        <v>0</v>
      </c>
    </row>
    <row r="69" spans="27:30" x14ac:dyDescent="0.25">
      <c r="AA69" s="10" t="e">
        <f>#REF!*1.5</f>
        <v>#REF!</v>
      </c>
      <c r="AB69" s="10" t="e">
        <f>#REF!*1.5</f>
        <v>#REF!</v>
      </c>
      <c r="AC69" s="10">
        <f>'S3 Maquette'!I84*1.5</f>
        <v>0</v>
      </c>
      <c r="AD69" s="10">
        <f>'S4 Maquette'!I83*1.5</f>
        <v>0</v>
      </c>
    </row>
    <row r="70" spans="27:30" x14ac:dyDescent="0.25">
      <c r="AA70" s="10" t="e">
        <f>#REF!*1.5</f>
        <v>#REF!</v>
      </c>
      <c r="AB70" s="10" t="e">
        <f>#REF!*1.5</f>
        <v>#REF!</v>
      </c>
      <c r="AC70" s="10">
        <f>'S3 Maquette'!I85*1.5</f>
        <v>0</v>
      </c>
      <c r="AD70" s="10">
        <f>'S4 Maquette'!I84*1.5</f>
        <v>0</v>
      </c>
    </row>
    <row r="71" spans="27:30" x14ac:dyDescent="0.25">
      <c r="AA71" s="10" t="e">
        <f>#REF!*1.5</f>
        <v>#REF!</v>
      </c>
      <c r="AB71" s="10" t="e">
        <f>#REF!*1.5</f>
        <v>#REF!</v>
      </c>
      <c r="AC71" s="10">
        <f>'S3 Maquette'!I86*1.5</f>
        <v>0</v>
      </c>
      <c r="AD71" s="10">
        <f>'S4 Maquette'!I85*1.5</f>
        <v>0</v>
      </c>
    </row>
    <row r="72" spans="27:30" x14ac:dyDescent="0.25">
      <c r="AA72" s="10" t="e">
        <f>#REF!*1.5</f>
        <v>#REF!</v>
      </c>
      <c r="AB72" s="10" t="e">
        <f>#REF!*1.5</f>
        <v>#REF!</v>
      </c>
      <c r="AC72" s="10">
        <f>'S3 Maquette'!I87*1.5</f>
        <v>0</v>
      </c>
      <c r="AD72" s="10">
        <f>'S4 Maquette'!I86*1.5</f>
        <v>0</v>
      </c>
    </row>
    <row r="73" spans="27:30" x14ac:dyDescent="0.25">
      <c r="AA73" s="10" t="e">
        <f>#REF!*1.5</f>
        <v>#REF!</v>
      </c>
      <c r="AB73" s="10" t="e">
        <f>#REF!*1.5</f>
        <v>#REF!</v>
      </c>
      <c r="AC73" s="10">
        <f>'S3 Maquette'!I88*1.5</f>
        <v>0</v>
      </c>
      <c r="AD73" s="10">
        <f>'S4 Maquette'!I87*1.5</f>
        <v>0</v>
      </c>
    </row>
    <row r="74" spans="27:30" x14ac:dyDescent="0.25">
      <c r="AA74" s="10" t="e">
        <f>#REF!*1.5</f>
        <v>#REF!</v>
      </c>
      <c r="AB74" s="10" t="e">
        <f>#REF!*1.5</f>
        <v>#REF!</v>
      </c>
      <c r="AC74" s="10">
        <f>'S3 Maquette'!I89*1.5</f>
        <v>0</v>
      </c>
      <c r="AD74" s="10">
        <f>'S4 Maquette'!I88*1.5</f>
        <v>0</v>
      </c>
    </row>
    <row r="75" spans="27:30" x14ac:dyDescent="0.25">
      <c r="AA75" s="10" t="e">
        <f>#REF!*1.5</f>
        <v>#REF!</v>
      </c>
      <c r="AB75" s="10" t="e">
        <f>#REF!*1.5</f>
        <v>#REF!</v>
      </c>
      <c r="AC75" s="10">
        <f>'S3 Maquette'!I90*1.5</f>
        <v>0</v>
      </c>
      <c r="AD75" s="10">
        <f>'S4 Maquette'!I89*1.5</f>
        <v>0</v>
      </c>
    </row>
    <row r="76" spans="27:30" x14ac:dyDescent="0.25">
      <c r="AA76" s="10" t="e">
        <f>#REF!*1.5</f>
        <v>#REF!</v>
      </c>
      <c r="AB76" s="10" t="e">
        <f>#REF!*1.5</f>
        <v>#REF!</v>
      </c>
      <c r="AC76" s="10">
        <f>'S3 Maquette'!I91*1.5</f>
        <v>0</v>
      </c>
      <c r="AD76" s="10">
        <f>'S4 Maquette'!I90*1.5</f>
        <v>0</v>
      </c>
    </row>
    <row r="77" spans="27:30" x14ac:dyDescent="0.25">
      <c r="AA77" s="10" t="e">
        <f>#REF!*1.5</f>
        <v>#REF!</v>
      </c>
      <c r="AB77" s="10" t="e">
        <f>#REF!*1.5</f>
        <v>#REF!</v>
      </c>
      <c r="AC77" s="10">
        <f>'S3 Maquette'!I92*1.5</f>
        <v>0</v>
      </c>
      <c r="AD77" s="10">
        <f>'S4 Maquette'!I91*1.5</f>
        <v>0</v>
      </c>
    </row>
    <row r="78" spans="27:30" x14ac:dyDescent="0.25">
      <c r="AA78" s="10" t="e">
        <f>#REF!*1.5</f>
        <v>#REF!</v>
      </c>
      <c r="AB78" s="10" t="e">
        <f>#REF!*1.5</f>
        <v>#REF!</v>
      </c>
      <c r="AC78" s="10">
        <f>'S3 Maquette'!I93*1.5</f>
        <v>0</v>
      </c>
      <c r="AD78" s="10">
        <f>'S4 Maquette'!I92*1.5</f>
        <v>0</v>
      </c>
    </row>
    <row r="79" spans="27:30" x14ac:dyDescent="0.25">
      <c r="AA79" s="10" t="e">
        <f>#REF!*1.5</f>
        <v>#REF!</v>
      </c>
      <c r="AB79" s="10" t="e">
        <f>#REF!*1.5</f>
        <v>#REF!</v>
      </c>
      <c r="AC79" s="10">
        <f>'S3 Maquette'!I94*1.5</f>
        <v>0</v>
      </c>
      <c r="AD79" s="10">
        <f>'S4 Maquette'!I93*1.5</f>
        <v>0</v>
      </c>
    </row>
    <row r="80" spans="27:30" x14ac:dyDescent="0.25">
      <c r="AA80" s="10" t="e">
        <f>#REF!*1.5</f>
        <v>#REF!</v>
      </c>
      <c r="AB80" s="10" t="e">
        <f>#REF!*1.5</f>
        <v>#REF!</v>
      </c>
      <c r="AC80" s="10">
        <f>'S3 Maquette'!I95*1.5</f>
        <v>0</v>
      </c>
      <c r="AD80" s="10">
        <f>'S4 Maquette'!I94*1.5</f>
        <v>0</v>
      </c>
    </row>
    <row r="81" spans="27:30" x14ac:dyDescent="0.25">
      <c r="AA81" s="10" t="e">
        <f>#REF!*1.5</f>
        <v>#REF!</v>
      </c>
      <c r="AB81" s="10" t="e">
        <f>#REF!*1.5</f>
        <v>#REF!</v>
      </c>
      <c r="AC81" s="10">
        <f>'S3 Maquette'!I96*1.5</f>
        <v>0</v>
      </c>
      <c r="AD81" s="10">
        <f>'S4 Maquette'!I95*1.5</f>
        <v>0</v>
      </c>
    </row>
    <row r="82" spans="27:30" x14ac:dyDescent="0.25">
      <c r="AA82" s="10" t="e">
        <f>#REF!*1.5</f>
        <v>#REF!</v>
      </c>
      <c r="AB82" s="10" t="e">
        <f>#REF!*1.5</f>
        <v>#REF!</v>
      </c>
      <c r="AC82" s="10">
        <f>'S3 Maquette'!I97*1.5</f>
        <v>0</v>
      </c>
      <c r="AD82" s="10">
        <f>'S4 Maquette'!I96*1.5</f>
        <v>0</v>
      </c>
    </row>
    <row r="83" spans="27:30" x14ac:dyDescent="0.25">
      <c r="AA83" s="10" t="e">
        <f>#REF!*1.5</f>
        <v>#REF!</v>
      </c>
      <c r="AB83" s="10" t="e">
        <f>#REF!*1.5</f>
        <v>#REF!</v>
      </c>
      <c r="AC83" s="10">
        <f>'S3 Maquette'!I98*1.5</f>
        <v>0</v>
      </c>
      <c r="AD83" s="10">
        <f>'S4 Maquette'!I97*1.5</f>
        <v>0</v>
      </c>
    </row>
    <row r="84" spans="27:30" x14ac:dyDescent="0.25">
      <c r="AA84" s="10" t="e">
        <f>#REF!*1.5</f>
        <v>#REF!</v>
      </c>
      <c r="AB84" s="10" t="e">
        <f>#REF!*1.5</f>
        <v>#REF!</v>
      </c>
      <c r="AC84" s="10">
        <f>'S3 Maquette'!I99*1.5</f>
        <v>0</v>
      </c>
      <c r="AD84" s="10">
        <f>'S4 Maquette'!I98*1.5</f>
        <v>0</v>
      </c>
    </row>
    <row r="85" spans="27:30" x14ac:dyDescent="0.25">
      <c r="AA85" s="10" t="e">
        <f>#REF!*1.5</f>
        <v>#REF!</v>
      </c>
      <c r="AB85" s="10" t="e">
        <f>#REF!*1.5</f>
        <v>#REF!</v>
      </c>
      <c r="AC85" s="10">
        <f>'S3 Maquette'!I100*1.5</f>
        <v>0</v>
      </c>
      <c r="AD85" s="10">
        <f>'S4 Maquette'!I99*1.5</f>
        <v>0</v>
      </c>
    </row>
    <row r="86" spans="27:30" x14ac:dyDescent="0.25">
      <c r="AA86" s="10" t="e">
        <f>#REF!*1.5</f>
        <v>#REF!</v>
      </c>
      <c r="AB86" s="10" t="e">
        <f>#REF!*1.5</f>
        <v>#REF!</v>
      </c>
      <c r="AC86" s="10">
        <f>'S3 Maquette'!I101*1.5</f>
        <v>0</v>
      </c>
      <c r="AD86" s="10">
        <f>'S4 Maquette'!I100*1.5</f>
        <v>0</v>
      </c>
    </row>
    <row r="87" spans="27:30" x14ac:dyDescent="0.25">
      <c r="AA87" s="10" t="e">
        <f>#REF!*1.5</f>
        <v>#REF!</v>
      </c>
      <c r="AB87" s="10" t="e">
        <f>#REF!*1.5</f>
        <v>#REF!</v>
      </c>
      <c r="AC87" s="10">
        <f>'S3 Maquette'!I102*1.5</f>
        <v>0</v>
      </c>
      <c r="AD87" s="10">
        <f>'S4 Maquette'!I101*1.5</f>
        <v>0</v>
      </c>
    </row>
    <row r="88" spans="27:30" x14ac:dyDescent="0.25">
      <c r="AA88" s="10" t="e">
        <f>#REF!*1.5</f>
        <v>#REF!</v>
      </c>
      <c r="AB88" s="10" t="e">
        <f>#REF!*1.5</f>
        <v>#REF!</v>
      </c>
      <c r="AC88" s="10">
        <f>'S3 Maquette'!I103*1.5</f>
        <v>0</v>
      </c>
      <c r="AD88" s="10">
        <f>'S4 Maquette'!I102*1.5</f>
        <v>0</v>
      </c>
    </row>
    <row r="89" spans="27:30" x14ac:dyDescent="0.25">
      <c r="AA89" s="10" t="e">
        <f>#REF!*1.5</f>
        <v>#REF!</v>
      </c>
      <c r="AB89" s="10" t="e">
        <f>#REF!*1.5</f>
        <v>#REF!</v>
      </c>
      <c r="AC89" s="10">
        <f>'S3 Maquette'!I104*1.5</f>
        <v>0</v>
      </c>
      <c r="AD89" s="10">
        <f>'S4 Maquette'!I103*1.5</f>
        <v>0</v>
      </c>
    </row>
    <row r="90" spans="27:30" x14ac:dyDescent="0.25">
      <c r="AA90" s="10" t="e">
        <f>#REF!*1.5</f>
        <v>#REF!</v>
      </c>
      <c r="AB90" s="10" t="e">
        <f>#REF!*1.5</f>
        <v>#REF!</v>
      </c>
      <c r="AC90" s="10">
        <f>'S3 Maquette'!I105*1.5</f>
        <v>0</v>
      </c>
      <c r="AD90" s="10">
        <f>'S4 Maquette'!I104*1.5</f>
        <v>0</v>
      </c>
    </row>
    <row r="91" spans="27:30" x14ac:dyDescent="0.25">
      <c r="AA91" s="10" t="e">
        <f>#REF!*1.5</f>
        <v>#REF!</v>
      </c>
      <c r="AB91" s="10" t="e">
        <f>#REF!*1.5</f>
        <v>#REF!</v>
      </c>
      <c r="AC91" s="10">
        <f>'S3 Maquette'!I106*1.5</f>
        <v>0</v>
      </c>
      <c r="AD91" s="10">
        <f>'S4 Maquette'!I105*1.5</f>
        <v>0</v>
      </c>
    </row>
    <row r="92" spans="27:30" x14ac:dyDescent="0.25">
      <c r="AA92" s="10" t="e">
        <f>#REF!*1.5</f>
        <v>#REF!</v>
      </c>
      <c r="AB92" s="10" t="e">
        <f>#REF!*1.5</f>
        <v>#REF!</v>
      </c>
      <c r="AC92" s="10">
        <f>'S3 Maquette'!I107*1.5</f>
        <v>0</v>
      </c>
      <c r="AD92" s="10">
        <f>'S4 Maquette'!I106*1.5</f>
        <v>0</v>
      </c>
    </row>
    <row r="93" spans="27:30" x14ac:dyDescent="0.25">
      <c r="AA93" s="10" t="e">
        <f>#REF!*1.5</f>
        <v>#REF!</v>
      </c>
      <c r="AB93" s="10" t="e">
        <f>#REF!*1.5</f>
        <v>#REF!</v>
      </c>
      <c r="AC93" s="10">
        <f>'S3 Maquette'!I108*1.5</f>
        <v>0</v>
      </c>
      <c r="AD93" s="10">
        <f>'S4 Maquette'!I107*1.5</f>
        <v>0</v>
      </c>
    </row>
    <row r="94" spans="27:30" x14ac:dyDescent="0.25">
      <c r="AA94" s="10" t="e">
        <f>#REF!*1.5</f>
        <v>#REF!</v>
      </c>
      <c r="AB94" s="10" t="e">
        <f>#REF!*1.5</f>
        <v>#REF!</v>
      </c>
      <c r="AC94" s="10">
        <f>'S3 Maquette'!I109*1.5</f>
        <v>0</v>
      </c>
      <c r="AD94" s="10">
        <f>'S4 Maquette'!I108*1.5</f>
        <v>0</v>
      </c>
    </row>
    <row r="95" spans="27:30" x14ac:dyDescent="0.25">
      <c r="AA95" s="10" t="e">
        <f>#REF!*1.5</f>
        <v>#REF!</v>
      </c>
      <c r="AB95" s="10" t="e">
        <f>#REF!*1.5</f>
        <v>#REF!</v>
      </c>
      <c r="AC95" s="10">
        <f>'S3 Maquette'!I110*1.5</f>
        <v>0</v>
      </c>
      <c r="AD95" s="10">
        <f>'S4 Maquette'!I109*1.5</f>
        <v>0</v>
      </c>
    </row>
    <row r="96" spans="27:30" x14ac:dyDescent="0.25">
      <c r="AA96" s="10" t="e">
        <f>#REF!*1.5</f>
        <v>#REF!</v>
      </c>
      <c r="AB96" s="10" t="e">
        <f>#REF!*1.5</f>
        <v>#REF!</v>
      </c>
      <c r="AC96" s="10">
        <f>'S3 Maquette'!I111*1.5</f>
        <v>0</v>
      </c>
      <c r="AD96" s="10">
        <f>'S4 Maquette'!I110*1.5</f>
        <v>0</v>
      </c>
    </row>
    <row r="97" spans="27:30" x14ac:dyDescent="0.25">
      <c r="AA97" s="10" t="e">
        <f>#REF!*1.5</f>
        <v>#REF!</v>
      </c>
      <c r="AB97" s="10" t="e">
        <f>#REF!*1.5</f>
        <v>#REF!</v>
      </c>
      <c r="AC97" s="10">
        <f>'S3 Maquette'!I112*1.5</f>
        <v>0</v>
      </c>
      <c r="AD97" s="10">
        <f>'S4 Maquette'!I111*1.5</f>
        <v>0</v>
      </c>
    </row>
    <row r="98" spans="27:30" x14ac:dyDescent="0.25">
      <c r="AA98" s="10" t="e">
        <f>#REF!*1.5</f>
        <v>#REF!</v>
      </c>
      <c r="AB98" s="10" t="e">
        <f>#REF!*1.5</f>
        <v>#REF!</v>
      </c>
      <c r="AC98" s="10">
        <f>'S3 Maquette'!I113*1.5</f>
        <v>0</v>
      </c>
      <c r="AD98" s="10">
        <f>'S4 Maquette'!I112*1.5</f>
        <v>0</v>
      </c>
    </row>
    <row r="99" spans="27:30" x14ac:dyDescent="0.25">
      <c r="AA99" s="10" t="e">
        <f>#REF!*1.5</f>
        <v>#REF!</v>
      </c>
      <c r="AB99" s="10" t="e">
        <f>#REF!*1.5</f>
        <v>#REF!</v>
      </c>
      <c r="AC99" s="10">
        <f>'S3 Maquette'!I114*1.5</f>
        <v>0</v>
      </c>
      <c r="AD99" s="10">
        <f>'S4 Maquette'!I113*1.5</f>
        <v>0</v>
      </c>
    </row>
    <row r="100" spans="27:30" x14ac:dyDescent="0.25">
      <c r="AA100" s="10" t="e">
        <f>#REF!*1.5</f>
        <v>#REF!</v>
      </c>
      <c r="AB100" s="10" t="e">
        <f>#REF!*1.5</f>
        <v>#REF!</v>
      </c>
      <c r="AC100" s="10">
        <f>'S3 Maquette'!I115*1.5</f>
        <v>0</v>
      </c>
      <c r="AD100" s="10">
        <f>'S4 Maquette'!I114*1.5</f>
        <v>0</v>
      </c>
    </row>
    <row r="101" spans="27:30" x14ac:dyDescent="0.25">
      <c r="AA101" s="10" t="e">
        <f>#REF!*1.5</f>
        <v>#REF!</v>
      </c>
      <c r="AB101" s="10" t="e">
        <f>#REF!*1.5</f>
        <v>#REF!</v>
      </c>
      <c r="AC101" s="10">
        <f>'S3 Maquette'!I116*1.5</f>
        <v>0</v>
      </c>
      <c r="AD101" s="10">
        <f>'S4 Maquette'!I115*1.5</f>
        <v>0</v>
      </c>
    </row>
    <row r="102" spans="27:30" x14ac:dyDescent="0.25">
      <c r="AA102" s="10" t="e">
        <f>#REF!*1.5</f>
        <v>#REF!</v>
      </c>
      <c r="AB102" s="10" t="e">
        <f>#REF!*1.5</f>
        <v>#REF!</v>
      </c>
      <c r="AC102" s="10">
        <f>'S3 Maquette'!I117*1.5</f>
        <v>0</v>
      </c>
      <c r="AD102" s="10">
        <f>'S4 Maquette'!I116*1.5</f>
        <v>0</v>
      </c>
    </row>
    <row r="103" spans="27:30" x14ac:dyDescent="0.25">
      <c r="AA103" s="10" t="e">
        <f>#REF!*1.5</f>
        <v>#REF!</v>
      </c>
      <c r="AB103" s="10" t="e">
        <f>#REF!*1.5</f>
        <v>#REF!</v>
      </c>
      <c r="AC103" s="10">
        <f>'S3 Maquette'!I118*1.5</f>
        <v>0</v>
      </c>
      <c r="AD103" s="10">
        <f>'S4 Maquette'!I117*1.5</f>
        <v>0</v>
      </c>
    </row>
    <row r="104" spans="27:30" x14ac:dyDescent="0.25">
      <c r="AA104" s="10" t="e">
        <f>#REF!*1.5</f>
        <v>#REF!</v>
      </c>
      <c r="AB104" s="10" t="e">
        <f>#REF!*1.5</f>
        <v>#REF!</v>
      </c>
      <c r="AC104" s="10">
        <f>'S3 Maquette'!I119*1.5</f>
        <v>0</v>
      </c>
      <c r="AD104" s="10">
        <f>'S4 Maquette'!I118*1.5</f>
        <v>0</v>
      </c>
    </row>
    <row r="105" spans="27:30" x14ac:dyDescent="0.25">
      <c r="AA105" s="10" t="e">
        <f>#REF!*1.5</f>
        <v>#REF!</v>
      </c>
      <c r="AB105" s="10" t="e">
        <f>#REF!*1.5</f>
        <v>#REF!</v>
      </c>
      <c r="AC105" s="10">
        <f>'S3 Maquette'!I120*1.5</f>
        <v>0</v>
      </c>
      <c r="AD105" s="10">
        <f>'S4 Maquette'!I119*1.5</f>
        <v>0</v>
      </c>
    </row>
    <row r="106" spans="27:30" x14ac:dyDescent="0.25">
      <c r="AA106" s="10" t="e">
        <f>#REF!*1.5</f>
        <v>#REF!</v>
      </c>
      <c r="AB106" s="10" t="e">
        <f>#REF!*1.5</f>
        <v>#REF!</v>
      </c>
      <c r="AC106" s="10">
        <f>'S3 Maquette'!I121*1.5</f>
        <v>0</v>
      </c>
      <c r="AD106" s="10">
        <f>'S4 Maquette'!I120*1.5</f>
        <v>0</v>
      </c>
    </row>
    <row r="107" spans="27:30" x14ac:dyDescent="0.25">
      <c r="AA107" s="10" t="e">
        <f>#REF!*1.5</f>
        <v>#REF!</v>
      </c>
      <c r="AB107" s="10" t="e">
        <f>#REF!*1.5</f>
        <v>#REF!</v>
      </c>
      <c r="AC107" s="10">
        <f>'S3 Maquette'!I122*1.5</f>
        <v>0</v>
      </c>
      <c r="AD107" s="10">
        <f>'S4 Maquette'!I121*1.5</f>
        <v>0</v>
      </c>
    </row>
    <row r="108" spans="27:30" x14ac:dyDescent="0.25">
      <c r="AA108" s="10" t="e">
        <f>#REF!*1.5</f>
        <v>#REF!</v>
      </c>
      <c r="AB108" s="10" t="e">
        <f>#REF!*1.5</f>
        <v>#REF!</v>
      </c>
      <c r="AC108" s="10">
        <f>'S3 Maquette'!I123*1.5</f>
        <v>0</v>
      </c>
      <c r="AD108" s="10">
        <f>'S4 Maquette'!I122*1.5</f>
        <v>0</v>
      </c>
    </row>
    <row r="109" spans="27:30" x14ac:dyDescent="0.25">
      <c r="AA109" s="10" t="e">
        <f>#REF!*1.5</f>
        <v>#REF!</v>
      </c>
      <c r="AB109" s="10" t="e">
        <f>#REF!*1.5</f>
        <v>#REF!</v>
      </c>
      <c r="AC109" s="10">
        <f>'S3 Maquette'!I124*1.5</f>
        <v>0</v>
      </c>
      <c r="AD109" s="10">
        <f>'S4 Maquette'!I123*1.5</f>
        <v>0</v>
      </c>
    </row>
    <row r="110" spans="27:30" x14ac:dyDescent="0.25">
      <c r="AA110" s="10" t="e">
        <f>#REF!*1.5</f>
        <v>#REF!</v>
      </c>
      <c r="AB110" s="10" t="e">
        <f>#REF!*1.5</f>
        <v>#REF!</v>
      </c>
      <c r="AC110" s="10">
        <f>'S3 Maquette'!I125*1.5</f>
        <v>0</v>
      </c>
      <c r="AD110" s="10">
        <f>'S4 Maquette'!I124*1.5</f>
        <v>0</v>
      </c>
    </row>
    <row r="111" spans="27:30" x14ac:dyDescent="0.25">
      <c r="AA111" s="10" t="e">
        <f>#REF!*1.5</f>
        <v>#REF!</v>
      </c>
      <c r="AB111" s="10" t="e">
        <f>#REF!*1.5</f>
        <v>#REF!</v>
      </c>
      <c r="AC111" s="10">
        <f>'S3 Maquette'!I126*1.5</f>
        <v>0</v>
      </c>
      <c r="AD111" s="10">
        <f>'S4 Maquette'!I125*1.5</f>
        <v>0</v>
      </c>
    </row>
    <row r="112" spans="27:30" x14ac:dyDescent="0.25">
      <c r="AA112" s="10" t="e">
        <f>#REF!*1.5</f>
        <v>#REF!</v>
      </c>
      <c r="AB112" s="10" t="e">
        <f>#REF!*1.5</f>
        <v>#REF!</v>
      </c>
      <c r="AC112" s="10">
        <f>'S3 Maquette'!I127*1.5</f>
        <v>0</v>
      </c>
      <c r="AD112" s="10">
        <f>'S4 Maquette'!I126*1.5</f>
        <v>0</v>
      </c>
    </row>
    <row r="113" spans="27:30" x14ac:dyDescent="0.25">
      <c r="AA113" s="10" t="e">
        <f>#REF!*1.5</f>
        <v>#REF!</v>
      </c>
      <c r="AB113" s="10" t="e">
        <f>#REF!*1.5</f>
        <v>#REF!</v>
      </c>
      <c r="AC113" s="10">
        <f>'S3 Maquette'!I128*1.5</f>
        <v>0</v>
      </c>
      <c r="AD113" s="10">
        <f>'S4 Maquette'!I127*1.5</f>
        <v>0</v>
      </c>
    </row>
    <row r="114" spans="27:30" x14ac:dyDescent="0.25">
      <c r="AA114" s="10" t="e">
        <f>#REF!*1.5</f>
        <v>#REF!</v>
      </c>
      <c r="AB114" s="10" t="e">
        <f>#REF!*1.5</f>
        <v>#REF!</v>
      </c>
      <c r="AC114" s="10">
        <f>'S3 Maquette'!I129*1.5</f>
        <v>0</v>
      </c>
      <c r="AD114" s="10">
        <f>'S4 Maquette'!I128*1.5</f>
        <v>0</v>
      </c>
    </row>
    <row r="115" spans="27:30" x14ac:dyDescent="0.25">
      <c r="AA115" s="10" t="e">
        <f>#REF!*1.5</f>
        <v>#REF!</v>
      </c>
      <c r="AB115" s="10" t="e">
        <f>#REF!*1.5</f>
        <v>#REF!</v>
      </c>
      <c r="AC115" s="10">
        <f>'S3 Maquette'!I130*1.5</f>
        <v>0</v>
      </c>
      <c r="AD115" s="10">
        <f>'S4 Maquette'!I129*1.5</f>
        <v>0</v>
      </c>
    </row>
    <row r="116" spans="27:30" x14ac:dyDescent="0.25">
      <c r="AA116" s="10" t="e">
        <f>#REF!*1.5</f>
        <v>#REF!</v>
      </c>
      <c r="AB116" s="10" t="e">
        <f>#REF!*1.5</f>
        <v>#REF!</v>
      </c>
      <c r="AC116" s="10">
        <f>'S3 Maquette'!I131*1.5</f>
        <v>0</v>
      </c>
      <c r="AD116" s="10">
        <f>'S4 Maquette'!I130*1.5</f>
        <v>0</v>
      </c>
    </row>
    <row r="117" spans="27:30" x14ac:dyDescent="0.25">
      <c r="AA117" s="10" t="e">
        <f>#REF!*1.5</f>
        <v>#REF!</v>
      </c>
      <c r="AB117" s="10" t="e">
        <f>#REF!*1.5</f>
        <v>#REF!</v>
      </c>
      <c r="AC117" s="10">
        <f>'S3 Maquette'!I132*1.5</f>
        <v>0</v>
      </c>
      <c r="AD117" s="10">
        <f>'S4 Maquette'!I131*1.5</f>
        <v>0</v>
      </c>
    </row>
    <row r="118" spans="27:30" x14ac:dyDescent="0.25">
      <c r="AA118" s="10" t="e">
        <f>#REF!*1.5</f>
        <v>#REF!</v>
      </c>
      <c r="AB118" s="10" t="e">
        <f>#REF!*1.5</f>
        <v>#REF!</v>
      </c>
      <c r="AC118" s="10">
        <f>'S3 Maquette'!I133*1.5</f>
        <v>0</v>
      </c>
      <c r="AD118" s="10">
        <f>'S4 Maquette'!I132*1.5</f>
        <v>0</v>
      </c>
    </row>
    <row r="119" spans="27:30" x14ac:dyDescent="0.25">
      <c r="AA119" s="10" t="e">
        <f>#REF!*1.5</f>
        <v>#REF!</v>
      </c>
      <c r="AB119" s="10" t="e">
        <f>#REF!*1.5</f>
        <v>#REF!</v>
      </c>
      <c r="AC119" s="10">
        <f>'S3 Maquette'!I134*1.5</f>
        <v>0</v>
      </c>
      <c r="AD119" s="10">
        <f>'S4 Maquette'!I133*1.5</f>
        <v>0</v>
      </c>
    </row>
    <row r="120" spans="27:30" x14ac:dyDescent="0.25">
      <c r="AA120" s="10" t="e">
        <f>#REF!*1.5</f>
        <v>#REF!</v>
      </c>
      <c r="AB120" s="10" t="e">
        <f>#REF!*1.5</f>
        <v>#REF!</v>
      </c>
      <c r="AC120" s="10">
        <f>'S3 Maquette'!I135*1.5</f>
        <v>0</v>
      </c>
      <c r="AD120" s="10">
        <f>'S4 Maquette'!I134*1.5</f>
        <v>0</v>
      </c>
    </row>
    <row r="121" spans="27:30" x14ac:dyDescent="0.25">
      <c r="AA121" s="10" t="e">
        <f>#REF!*1.5</f>
        <v>#REF!</v>
      </c>
      <c r="AB121" s="10" t="e">
        <f>#REF!*1.5</f>
        <v>#REF!</v>
      </c>
      <c r="AC121" s="10">
        <f>'S3 Maquette'!I136*1.5</f>
        <v>0</v>
      </c>
      <c r="AD121" s="10">
        <f>'S4 Maquette'!I135*1.5</f>
        <v>0</v>
      </c>
    </row>
    <row r="122" spans="27:30" x14ac:dyDescent="0.25">
      <c r="AA122" s="10" t="e">
        <f>#REF!*1.5</f>
        <v>#REF!</v>
      </c>
      <c r="AB122" s="10" t="e">
        <f>#REF!*1.5</f>
        <v>#REF!</v>
      </c>
      <c r="AC122" s="10">
        <f>'S3 Maquette'!I137*1.5</f>
        <v>0</v>
      </c>
      <c r="AD122" s="10">
        <f>'S4 Maquette'!I136*1.5</f>
        <v>0</v>
      </c>
    </row>
    <row r="123" spans="27:30" x14ac:dyDescent="0.25">
      <c r="AA123" s="10" t="e">
        <f>#REF!*1.5</f>
        <v>#REF!</v>
      </c>
      <c r="AB123" s="10" t="e">
        <f>#REF!*1.5</f>
        <v>#REF!</v>
      </c>
      <c r="AC123" s="10">
        <f>'S3 Maquette'!I138*1.5</f>
        <v>0</v>
      </c>
      <c r="AD123" s="10">
        <f>'S4 Maquette'!I137*1.5</f>
        <v>0</v>
      </c>
    </row>
    <row r="124" spans="27:30" x14ac:dyDescent="0.25">
      <c r="AA124" s="10" t="e">
        <f>#REF!*1.5</f>
        <v>#REF!</v>
      </c>
      <c r="AB124" s="10" t="e">
        <f>#REF!*1.5</f>
        <v>#REF!</v>
      </c>
      <c r="AC124" s="10">
        <f>'S3 Maquette'!I139*1.5</f>
        <v>0</v>
      </c>
      <c r="AD124" s="10">
        <f>'S4 Maquette'!I138*1.5</f>
        <v>0</v>
      </c>
    </row>
    <row r="125" spans="27:30" x14ac:dyDescent="0.25">
      <c r="AA125" s="10" t="e">
        <f>#REF!*1.5</f>
        <v>#REF!</v>
      </c>
      <c r="AB125" s="10" t="e">
        <f>#REF!*1.5</f>
        <v>#REF!</v>
      </c>
      <c r="AC125" s="10">
        <f>'S3 Maquette'!I140*1.5</f>
        <v>0</v>
      </c>
      <c r="AD125" s="10">
        <f>'S4 Maquette'!I139*1.5</f>
        <v>0</v>
      </c>
    </row>
    <row r="126" spans="27:30" x14ac:dyDescent="0.25">
      <c r="AA126" s="10" t="e">
        <f>#REF!*1.5</f>
        <v>#REF!</v>
      </c>
      <c r="AB126" s="10" t="e">
        <f>#REF!*1.5</f>
        <v>#REF!</v>
      </c>
      <c r="AC126" s="10">
        <f>'S3 Maquette'!I141*1.5</f>
        <v>0</v>
      </c>
      <c r="AD126" s="10">
        <f>'S4 Maquette'!I140*1.5</f>
        <v>0</v>
      </c>
    </row>
    <row r="127" spans="27:30" x14ac:dyDescent="0.25">
      <c r="AA127" s="10" t="e">
        <f>#REF!*1.5</f>
        <v>#REF!</v>
      </c>
      <c r="AB127" s="10" t="e">
        <f>#REF!*1.5</f>
        <v>#REF!</v>
      </c>
      <c r="AC127" s="10">
        <f>'S3 Maquette'!I142*1.5</f>
        <v>0</v>
      </c>
      <c r="AD127" s="10">
        <f>'S4 Maquette'!I141*1.5</f>
        <v>0</v>
      </c>
    </row>
    <row r="128" spans="27:30" x14ac:dyDescent="0.25">
      <c r="AA128" s="10" t="e">
        <f>#REF!*1.5</f>
        <v>#REF!</v>
      </c>
      <c r="AB128" s="10" t="e">
        <f>#REF!*1.5</f>
        <v>#REF!</v>
      </c>
      <c r="AC128" s="10">
        <f>'S3 Maquette'!I143*1.5</f>
        <v>0</v>
      </c>
      <c r="AD128" s="10">
        <f>'S4 Maquette'!I142*1.5</f>
        <v>0</v>
      </c>
    </row>
    <row r="129" spans="27:30" x14ac:dyDescent="0.25">
      <c r="AA129" s="10" t="e">
        <f>#REF!*1.5</f>
        <v>#REF!</v>
      </c>
      <c r="AB129" s="10" t="e">
        <f>#REF!*1.5</f>
        <v>#REF!</v>
      </c>
      <c r="AC129" s="10">
        <f>'S3 Maquette'!I144*1.5</f>
        <v>0</v>
      </c>
      <c r="AD129" s="10">
        <f>'S4 Maquette'!I143*1.5</f>
        <v>0</v>
      </c>
    </row>
    <row r="130" spans="27:30" x14ac:dyDescent="0.25">
      <c r="AA130" s="10" t="e">
        <f>#REF!*1.5</f>
        <v>#REF!</v>
      </c>
      <c r="AB130" s="10" t="e">
        <f>#REF!*1.5</f>
        <v>#REF!</v>
      </c>
      <c r="AC130" s="10">
        <f>'S3 Maquette'!I145*1.5</f>
        <v>0</v>
      </c>
      <c r="AD130" s="10">
        <f>'S4 Maquette'!I144*1.5</f>
        <v>0</v>
      </c>
    </row>
    <row r="131" spans="27:30" x14ac:dyDescent="0.25">
      <c r="AA131" s="10" t="e">
        <f>#REF!*1.5</f>
        <v>#REF!</v>
      </c>
      <c r="AB131" s="10" t="e">
        <f>#REF!*1.5</f>
        <v>#REF!</v>
      </c>
      <c r="AC131" s="10">
        <f>'S3 Maquette'!I146*1.5</f>
        <v>0</v>
      </c>
      <c r="AD131" s="10">
        <f>'S4 Maquette'!I145*1.5</f>
        <v>0</v>
      </c>
    </row>
    <row r="132" spans="27:30" x14ac:dyDescent="0.25">
      <c r="AA132" s="10" t="e">
        <f>#REF!*1.5</f>
        <v>#REF!</v>
      </c>
      <c r="AB132" s="10" t="e">
        <f>#REF!*1.5</f>
        <v>#REF!</v>
      </c>
      <c r="AC132" s="10">
        <f>'S3 Maquette'!I147*1.5</f>
        <v>0</v>
      </c>
      <c r="AD132" s="10">
        <f>'S4 Maquette'!I146*1.5</f>
        <v>0</v>
      </c>
    </row>
    <row r="133" spans="27:30" x14ac:dyDescent="0.25">
      <c r="AA133" s="10" t="e">
        <f>#REF!*1.5</f>
        <v>#REF!</v>
      </c>
      <c r="AB133" s="10" t="e">
        <f>#REF!*1.5</f>
        <v>#REF!</v>
      </c>
      <c r="AC133" s="10">
        <f>'S3 Maquette'!I148*1.5</f>
        <v>0</v>
      </c>
      <c r="AD133" s="10">
        <f>'S4 Maquette'!I147*1.5</f>
        <v>0</v>
      </c>
    </row>
    <row r="134" spans="27:30" x14ac:dyDescent="0.25">
      <c r="AA134" s="10" t="e">
        <f>#REF!*1.5</f>
        <v>#REF!</v>
      </c>
      <c r="AB134" s="10" t="e">
        <f>#REF!*1.5</f>
        <v>#REF!</v>
      </c>
      <c r="AC134" s="10">
        <f>'S3 Maquette'!I149*1.5</f>
        <v>0</v>
      </c>
      <c r="AD134" s="10">
        <f>'S4 Maquette'!I148*1.5</f>
        <v>0</v>
      </c>
    </row>
    <row r="135" spans="27:30" x14ac:dyDescent="0.25">
      <c r="AA135" s="10" t="e">
        <f>#REF!*1.5</f>
        <v>#REF!</v>
      </c>
      <c r="AB135" s="10" t="e">
        <f>#REF!*1.5</f>
        <v>#REF!</v>
      </c>
      <c r="AC135" s="10">
        <f>'S3 Maquette'!I150*1.5</f>
        <v>0</v>
      </c>
      <c r="AD135" s="10">
        <f>'S4 Maquette'!I149*1.5</f>
        <v>0</v>
      </c>
    </row>
    <row r="136" spans="27:30" x14ac:dyDescent="0.25">
      <c r="AA136" s="10" t="e">
        <f>#REF!*1.5</f>
        <v>#REF!</v>
      </c>
      <c r="AB136" s="10" t="e">
        <f>#REF!*1.5</f>
        <v>#REF!</v>
      </c>
      <c r="AC136" s="10">
        <f>'S3 Maquette'!I151*1.5</f>
        <v>0</v>
      </c>
      <c r="AD136" s="10">
        <f>'S4 Maquette'!I150*1.5</f>
        <v>0</v>
      </c>
    </row>
    <row r="137" spans="27:30" x14ac:dyDescent="0.25">
      <c r="AA137" s="10" t="e">
        <f>#REF!*1.5</f>
        <v>#REF!</v>
      </c>
      <c r="AB137" s="10" t="e">
        <f>#REF!*1.5</f>
        <v>#REF!</v>
      </c>
      <c r="AC137" s="10">
        <f>'S3 Maquette'!I152*1.5</f>
        <v>0</v>
      </c>
      <c r="AD137" s="10">
        <f>'S4 Maquette'!I151*1.5</f>
        <v>0</v>
      </c>
    </row>
    <row r="138" spans="27:30" x14ac:dyDescent="0.25">
      <c r="AA138" s="10" t="e">
        <f>#REF!*1.5</f>
        <v>#REF!</v>
      </c>
      <c r="AB138" s="10" t="e">
        <f>#REF!*1.5</f>
        <v>#REF!</v>
      </c>
      <c r="AC138" s="10">
        <f>'S3 Maquette'!I153*1.5</f>
        <v>0</v>
      </c>
      <c r="AD138" s="10">
        <f>'S4 Maquette'!I152*1.5</f>
        <v>0</v>
      </c>
    </row>
    <row r="139" spans="27:30" x14ac:dyDescent="0.25">
      <c r="AA139" s="10" t="e">
        <f>#REF!*1.5</f>
        <v>#REF!</v>
      </c>
      <c r="AB139" s="10" t="e">
        <f>#REF!*1.5</f>
        <v>#REF!</v>
      </c>
      <c r="AC139" s="10">
        <f>'S3 Maquette'!I154*1.5</f>
        <v>0</v>
      </c>
      <c r="AD139" s="10">
        <f>'S4 Maquette'!I153*1.5</f>
        <v>0</v>
      </c>
    </row>
    <row r="140" spans="27:30" x14ac:dyDescent="0.25">
      <c r="AA140" s="10" t="e">
        <f>#REF!*1.5</f>
        <v>#REF!</v>
      </c>
      <c r="AB140" s="10" t="e">
        <f>#REF!*1.5</f>
        <v>#REF!</v>
      </c>
      <c r="AC140" s="10">
        <f>'S3 Maquette'!I155*1.5</f>
        <v>0</v>
      </c>
      <c r="AD140" s="10">
        <f>'S4 Maquette'!I154*1.5</f>
        <v>0</v>
      </c>
    </row>
    <row r="141" spans="27:30" x14ac:dyDescent="0.25">
      <c r="AA141" s="10" t="e">
        <f>#REF!*1.5</f>
        <v>#REF!</v>
      </c>
      <c r="AB141" s="10" t="e">
        <f>#REF!*1.5</f>
        <v>#REF!</v>
      </c>
      <c r="AC141" s="10">
        <f>'S3 Maquette'!I156*1.5</f>
        <v>0</v>
      </c>
      <c r="AD141" s="10">
        <f>'S4 Maquette'!I155*1.5</f>
        <v>0</v>
      </c>
    </row>
    <row r="142" spans="27:30" x14ac:dyDescent="0.25">
      <c r="AA142" s="10" t="e">
        <f>#REF!*1.5</f>
        <v>#REF!</v>
      </c>
      <c r="AB142" s="10" t="e">
        <f>#REF!*1.5</f>
        <v>#REF!</v>
      </c>
      <c r="AC142" s="10">
        <f>'S3 Maquette'!I157*1.5</f>
        <v>0</v>
      </c>
      <c r="AD142" s="10">
        <f>'S4 Maquette'!I156*1.5</f>
        <v>0</v>
      </c>
    </row>
    <row r="143" spans="27:30" x14ac:dyDescent="0.25">
      <c r="AA143" s="10" t="e">
        <f>#REF!*1.5</f>
        <v>#REF!</v>
      </c>
      <c r="AB143" s="10" t="e">
        <f>#REF!*1.5</f>
        <v>#REF!</v>
      </c>
      <c r="AC143" s="10">
        <f>'S3 Maquette'!I158*1.5</f>
        <v>0</v>
      </c>
      <c r="AD143" s="10">
        <f>'S4 Maquette'!I157*1.5</f>
        <v>0</v>
      </c>
    </row>
    <row r="144" spans="27:30" x14ac:dyDescent="0.25">
      <c r="AA144" s="10" t="e">
        <f>#REF!*1.5</f>
        <v>#REF!</v>
      </c>
      <c r="AB144" s="10" t="e">
        <f>#REF!*1.5</f>
        <v>#REF!</v>
      </c>
      <c r="AC144" s="10">
        <f>'S3 Maquette'!I159*1.5</f>
        <v>0</v>
      </c>
      <c r="AD144" s="10">
        <f>'S4 Maquette'!I158*1.5</f>
        <v>0</v>
      </c>
    </row>
    <row r="145" spans="27:30" x14ac:dyDescent="0.25">
      <c r="AA145" s="10" t="e">
        <f>#REF!*1.5</f>
        <v>#REF!</v>
      </c>
      <c r="AB145" s="10" t="e">
        <f>#REF!*1.5</f>
        <v>#REF!</v>
      </c>
      <c r="AC145" s="10">
        <f>'S3 Maquette'!I160*1.5</f>
        <v>0</v>
      </c>
      <c r="AD145" s="10">
        <f>'S4 Maquette'!I159*1.5</f>
        <v>0</v>
      </c>
    </row>
    <row r="146" spans="27:30" x14ac:dyDescent="0.25">
      <c r="AA146" s="10" t="e">
        <f>#REF!*1.5</f>
        <v>#REF!</v>
      </c>
      <c r="AB146" s="10" t="e">
        <f>#REF!*1.5</f>
        <v>#REF!</v>
      </c>
      <c r="AC146" s="10">
        <f>'S3 Maquette'!I161*1.5</f>
        <v>0</v>
      </c>
      <c r="AD146" s="10">
        <f>'S4 Maquette'!I160*1.5</f>
        <v>0</v>
      </c>
    </row>
    <row r="147" spans="27:30" x14ac:dyDescent="0.25">
      <c r="AA147" s="10" t="e">
        <f>#REF!*1.5</f>
        <v>#REF!</v>
      </c>
      <c r="AB147" s="10" t="e">
        <f>#REF!*1.5</f>
        <v>#REF!</v>
      </c>
      <c r="AC147" s="10">
        <f>'S3 Maquette'!I162*1.5</f>
        <v>0</v>
      </c>
      <c r="AD147" s="10">
        <f>'S4 Maquette'!I161*1.5</f>
        <v>0</v>
      </c>
    </row>
    <row r="148" spans="27:30" x14ac:dyDescent="0.25">
      <c r="AA148" s="10" t="e">
        <f>#REF!*1.5</f>
        <v>#REF!</v>
      </c>
      <c r="AB148" s="10" t="e">
        <f>#REF!*1.5</f>
        <v>#REF!</v>
      </c>
      <c r="AC148" s="10">
        <f>'S3 Maquette'!I163*1.5</f>
        <v>0</v>
      </c>
      <c r="AD148" s="10">
        <f>'S4 Maquette'!I162*1.5</f>
        <v>0</v>
      </c>
    </row>
    <row r="149" spans="27:30" x14ac:dyDescent="0.25">
      <c r="AA149" s="10" t="e">
        <f>#REF!*1.5</f>
        <v>#REF!</v>
      </c>
      <c r="AB149" s="10" t="e">
        <f>#REF!*1.5</f>
        <v>#REF!</v>
      </c>
      <c r="AC149" s="10">
        <f>'S3 Maquette'!I164*1.5</f>
        <v>0</v>
      </c>
      <c r="AD149" s="10">
        <f>'S4 Maquette'!I163*1.5</f>
        <v>0</v>
      </c>
    </row>
    <row r="150" spans="27:30" x14ac:dyDescent="0.25">
      <c r="AA150" s="10" t="e">
        <f>#REF!*1.5</f>
        <v>#REF!</v>
      </c>
      <c r="AB150" s="10" t="e">
        <f>#REF!*1.5</f>
        <v>#REF!</v>
      </c>
      <c r="AC150" s="10">
        <f>'S3 Maquette'!I165*1.5</f>
        <v>0</v>
      </c>
      <c r="AD150" s="10">
        <f>'S4 Maquette'!I164*1.5</f>
        <v>0</v>
      </c>
    </row>
    <row r="151" spans="27:30" x14ac:dyDescent="0.25">
      <c r="AA151" s="10" t="e">
        <f>#REF!*1.5</f>
        <v>#REF!</v>
      </c>
      <c r="AB151" s="10" t="e">
        <f>#REF!*1.5</f>
        <v>#REF!</v>
      </c>
      <c r="AC151" s="10">
        <f>'S3 Maquette'!I166*1.5</f>
        <v>0</v>
      </c>
      <c r="AD151" s="10">
        <f>'S4 Maquette'!I165*1.5</f>
        <v>0</v>
      </c>
    </row>
    <row r="152" spans="27:30" x14ac:dyDescent="0.25">
      <c r="AA152" s="10" t="e">
        <f>#REF!*1.5</f>
        <v>#REF!</v>
      </c>
      <c r="AB152" s="10" t="e">
        <f>#REF!*1.5</f>
        <v>#REF!</v>
      </c>
      <c r="AC152" s="10">
        <f>'S3 Maquette'!I167*1.5</f>
        <v>0</v>
      </c>
      <c r="AD152" s="10">
        <f>'S4 Maquette'!I166*1.5</f>
        <v>0</v>
      </c>
    </row>
    <row r="153" spans="27:30" x14ac:dyDescent="0.25">
      <c r="AA153" s="10" t="e">
        <f>#REF!*1.5</f>
        <v>#REF!</v>
      </c>
      <c r="AB153" s="10" t="e">
        <f>#REF!*1.5</f>
        <v>#REF!</v>
      </c>
      <c r="AC153" s="10">
        <f>'S3 Maquette'!I168*1.5</f>
        <v>0</v>
      </c>
      <c r="AD153" s="10">
        <f>'S4 Maquette'!I167*1.5</f>
        <v>0</v>
      </c>
    </row>
    <row r="154" spans="27:30" x14ac:dyDescent="0.25">
      <c r="AA154" s="10" t="e">
        <f>#REF!*1.5</f>
        <v>#REF!</v>
      </c>
      <c r="AB154" s="10" t="e">
        <f>#REF!*1.5</f>
        <v>#REF!</v>
      </c>
      <c r="AC154" s="10">
        <f>'S3 Maquette'!I169*1.5</f>
        <v>0</v>
      </c>
      <c r="AD154" s="10">
        <f>'S4 Maquette'!I168*1.5</f>
        <v>0</v>
      </c>
    </row>
    <row r="155" spans="27:30" x14ac:dyDescent="0.25">
      <c r="AA155" s="10" t="e">
        <f>#REF!*1.5</f>
        <v>#REF!</v>
      </c>
      <c r="AB155" s="10" t="e">
        <f>#REF!*1.5</f>
        <v>#REF!</v>
      </c>
      <c r="AC155" s="10">
        <f>'S3 Maquette'!I170*1.5</f>
        <v>0</v>
      </c>
      <c r="AD155" s="10">
        <f>'S4 Maquette'!I169*1.5</f>
        <v>0</v>
      </c>
    </row>
    <row r="156" spans="27:30" x14ac:dyDescent="0.25">
      <c r="AA156" s="10" t="e">
        <f>#REF!*1.5</f>
        <v>#REF!</v>
      </c>
      <c r="AB156" s="10" t="e">
        <f>#REF!*1.5</f>
        <v>#REF!</v>
      </c>
      <c r="AC156" s="10">
        <f>'S3 Maquette'!I171*1.5</f>
        <v>0</v>
      </c>
      <c r="AD156" s="10">
        <f>'S4 Maquette'!I170*1.5</f>
        <v>0</v>
      </c>
    </row>
    <row r="157" spans="27:30" x14ac:dyDescent="0.25">
      <c r="AA157" s="10" t="e">
        <f>#REF!*1.5</f>
        <v>#REF!</v>
      </c>
      <c r="AB157" s="10" t="e">
        <f>#REF!*1.5</f>
        <v>#REF!</v>
      </c>
      <c r="AC157" s="10">
        <f>'S3 Maquette'!I172*1.5</f>
        <v>0</v>
      </c>
      <c r="AD157" s="10">
        <f>'S4 Maquette'!I171*1.5</f>
        <v>0</v>
      </c>
    </row>
    <row r="158" spans="27:30" x14ac:dyDescent="0.25">
      <c r="AA158" s="10" t="e">
        <f>#REF!*1.5</f>
        <v>#REF!</v>
      </c>
      <c r="AB158" s="10" t="e">
        <f>#REF!*1.5</f>
        <v>#REF!</v>
      </c>
      <c r="AC158" s="10">
        <f>'S3 Maquette'!I173*1.5</f>
        <v>0</v>
      </c>
      <c r="AD158" s="10">
        <f>'S4 Maquette'!I172*1.5</f>
        <v>0</v>
      </c>
    </row>
    <row r="159" spans="27:30" x14ac:dyDescent="0.25">
      <c r="AA159" s="10" t="e">
        <f>#REF!*1.5</f>
        <v>#REF!</v>
      </c>
      <c r="AB159" s="10" t="e">
        <f>#REF!*1.5</f>
        <v>#REF!</v>
      </c>
      <c r="AC159" s="10">
        <f>'S3 Maquette'!I174*1.5</f>
        <v>0</v>
      </c>
      <c r="AD159" s="10">
        <f>'S4 Maquette'!I173*1.5</f>
        <v>0</v>
      </c>
    </row>
    <row r="160" spans="27:30" x14ac:dyDescent="0.25">
      <c r="AA160" s="10" t="e">
        <f>#REF!*1.5</f>
        <v>#REF!</v>
      </c>
      <c r="AB160" s="10" t="e">
        <f>#REF!*1.5</f>
        <v>#REF!</v>
      </c>
      <c r="AC160" s="10">
        <f>'S3 Maquette'!I175*1.5</f>
        <v>0</v>
      </c>
      <c r="AD160" s="10">
        <f>'S4 Maquette'!I174*1.5</f>
        <v>0</v>
      </c>
    </row>
    <row r="161" spans="27:30" x14ac:dyDescent="0.25">
      <c r="AA161" s="10" t="e">
        <f>#REF!*1.5</f>
        <v>#REF!</v>
      </c>
      <c r="AB161" s="10" t="e">
        <f>#REF!*1.5</f>
        <v>#REF!</v>
      </c>
      <c r="AC161" s="10">
        <f>'S3 Maquette'!I176*1.5</f>
        <v>0</v>
      </c>
      <c r="AD161" s="10">
        <f>'S4 Maquette'!I175*1.5</f>
        <v>0</v>
      </c>
    </row>
    <row r="162" spans="27:30" x14ac:dyDescent="0.25">
      <c r="AA162" s="10" t="e">
        <f>#REF!*1.5</f>
        <v>#REF!</v>
      </c>
      <c r="AB162" s="10" t="e">
        <f>#REF!*1.5</f>
        <v>#REF!</v>
      </c>
      <c r="AC162" s="10">
        <f>'S3 Maquette'!I177*1.5</f>
        <v>0</v>
      </c>
      <c r="AD162" s="10">
        <f>'S4 Maquette'!I176*1.5</f>
        <v>0</v>
      </c>
    </row>
    <row r="163" spans="27:30" x14ac:dyDescent="0.25">
      <c r="AA163" s="10" t="e">
        <f>#REF!*1.5</f>
        <v>#REF!</v>
      </c>
      <c r="AB163" s="10" t="e">
        <f>#REF!*1.5</f>
        <v>#REF!</v>
      </c>
      <c r="AC163" s="10">
        <f>'S3 Maquette'!I178*1.5</f>
        <v>0</v>
      </c>
      <c r="AD163" s="10">
        <f>'S4 Maquette'!I177*1.5</f>
        <v>0</v>
      </c>
    </row>
    <row r="164" spans="27:30" x14ac:dyDescent="0.25">
      <c r="AA164" s="10" t="e">
        <f>#REF!*1.5</f>
        <v>#REF!</v>
      </c>
      <c r="AB164" s="10" t="e">
        <f>#REF!*1.5</f>
        <v>#REF!</v>
      </c>
      <c r="AC164" s="10">
        <f>'S3 Maquette'!I179*1.5</f>
        <v>0</v>
      </c>
      <c r="AD164" s="10">
        <f>'S4 Maquette'!I178*1.5</f>
        <v>0</v>
      </c>
    </row>
    <row r="165" spans="27:30" x14ac:dyDescent="0.25">
      <c r="AA165" s="10" t="e">
        <f>#REF!*1.5</f>
        <v>#REF!</v>
      </c>
      <c r="AB165" s="10" t="e">
        <f>#REF!*1.5</f>
        <v>#REF!</v>
      </c>
      <c r="AC165" s="10">
        <f>'S3 Maquette'!I180*1.5</f>
        <v>0</v>
      </c>
      <c r="AD165" s="10">
        <f>'S4 Maquette'!I179*1.5</f>
        <v>0</v>
      </c>
    </row>
    <row r="166" spans="27:30" x14ac:dyDescent="0.25">
      <c r="AA166" s="10" t="e">
        <f>#REF!*1.5</f>
        <v>#REF!</v>
      </c>
      <c r="AB166" s="10" t="e">
        <f>#REF!*1.5</f>
        <v>#REF!</v>
      </c>
      <c r="AC166" s="10">
        <f>'S3 Maquette'!I181*1.5</f>
        <v>0</v>
      </c>
      <c r="AD166" s="10">
        <f>'S4 Maquette'!I180*1.5</f>
        <v>0</v>
      </c>
    </row>
    <row r="167" spans="27:30" x14ac:dyDescent="0.25">
      <c r="AA167" s="10" t="e">
        <f>#REF!*1.5</f>
        <v>#REF!</v>
      </c>
      <c r="AB167" s="10" t="e">
        <f>#REF!*1.5</f>
        <v>#REF!</v>
      </c>
      <c r="AC167" s="10">
        <f>'S3 Maquette'!I182*1.5</f>
        <v>0</v>
      </c>
      <c r="AD167" s="10">
        <f>'S4 Maquette'!I181*1.5</f>
        <v>0</v>
      </c>
    </row>
    <row r="168" spans="27:30" x14ac:dyDescent="0.25">
      <c r="AA168" s="10" t="e">
        <f>#REF!*1.5</f>
        <v>#REF!</v>
      </c>
      <c r="AB168" s="10" t="e">
        <f>#REF!*1.5</f>
        <v>#REF!</v>
      </c>
      <c r="AC168" s="10">
        <f>'S3 Maquette'!I183*1.5</f>
        <v>0</v>
      </c>
      <c r="AD168" s="10">
        <f>'S4 Maquette'!I182*1.5</f>
        <v>0</v>
      </c>
    </row>
    <row r="169" spans="27:30" x14ac:dyDescent="0.25">
      <c r="AA169" s="10" t="e">
        <f>#REF!*1.5</f>
        <v>#REF!</v>
      </c>
      <c r="AB169" s="10" t="e">
        <f>#REF!*1.5</f>
        <v>#REF!</v>
      </c>
      <c r="AC169" s="10">
        <f>'S3 Maquette'!I184*1.5</f>
        <v>0</v>
      </c>
      <c r="AD169" s="10">
        <f>'S4 Maquette'!I183*1.5</f>
        <v>0</v>
      </c>
    </row>
    <row r="170" spans="27:30" x14ac:dyDescent="0.25">
      <c r="AA170" s="10" t="e">
        <f>#REF!*1.5</f>
        <v>#REF!</v>
      </c>
      <c r="AB170" s="10" t="e">
        <f>#REF!*1.5</f>
        <v>#REF!</v>
      </c>
      <c r="AC170" s="10">
        <f>'S3 Maquette'!I185*1.5</f>
        <v>0</v>
      </c>
      <c r="AD170" s="10">
        <f>'S4 Maquette'!I184*1.5</f>
        <v>0</v>
      </c>
    </row>
    <row r="171" spans="27:30" x14ac:dyDescent="0.25">
      <c r="AA171" s="10" t="e">
        <f>#REF!*1.5</f>
        <v>#REF!</v>
      </c>
      <c r="AB171" s="10" t="e">
        <f>#REF!*1.5</f>
        <v>#REF!</v>
      </c>
      <c r="AC171" s="10">
        <f>'S3 Maquette'!I186*1.5</f>
        <v>0</v>
      </c>
      <c r="AD171" s="10">
        <f>'S4 Maquette'!I185*1.5</f>
        <v>0</v>
      </c>
    </row>
    <row r="172" spans="27:30" x14ac:dyDescent="0.25">
      <c r="AA172" s="10" t="e">
        <f>#REF!*1.5</f>
        <v>#REF!</v>
      </c>
      <c r="AB172" s="10" t="e">
        <f>#REF!*1.5</f>
        <v>#REF!</v>
      </c>
      <c r="AC172" s="10">
        <f>'S3 Maquette'!I187*1.5</f>
        <v>0</v>
      </c>
      <c r="AD172" s="10">
        <f>'S4 Maquette'!I186*1.5</f>
        <v>0</v>
      </c>
    </row>
    <row r="173" spans="27:30" x14ac:dyDescent="0.25">
      <c r="AA173" s="10" t="e">
        <f>#REF!*1.5</f>
        <v>#REF!</v>
      </c>
      <c r="AB173" s="10" t="e">
        <f>#REF!*1.5</f>
        <v>#REF!</v>
      </c>
      <c r="AC173" s="10">
        <f>'S3 Maquette'!I188*1.5</f>
        <v>0</v>
      </c>
      <c r="AD173" s="10">
        <f>'S4 Maquette'!I187*1.5</f>
        <v>0</v>
      </c>
    </row>
    <row r="174" spans="27:30" x14ac:dyDescent="0.25">
      <c r="AA174" s="10" t="e">
        <f>#REF!*1.5</f>
        <v>#REF!</v>
      </c>
      <c r="AB174" s="10" t="e">
        <f>#REF!*1.5</f>
        <v>#REF!</v>
      </c>
      <c r="AC174" s="10">
        <f>'S3 Maquette'!I189*1.5</f>
        <v>0</v>
      </c>
      <c r="AD174" s="10">
        <f>'S4 Maquette'!I188*1.5</f>
        <v>0</v>
      </c>
    </row>
    <row r="175" spans="27:30" x14ac:dyDescent="0.25">
      <c r="AA175" s="10" t="e">
        <f>#REF!*1.5</f>
        <v>#REF!</v>
      </c>
      <c r="AB175" s="10" t="e">
        <f>#REF!*1.5</f>
        <v>#REF!</v>
      </c>
      <c r="AC175" s="10">
        <f>'S3 Maquette'!I190*1.5</f>
        <v>0</v>
      </c>
      <c r="AD175" s="10">
        <f>'S4 Maquette'!I189*1.5</f>
        <v>0</v>
      </c>
    </row>
    <row r="176" spans="27:30" x14ac:dyDescent="0.25">
      <c r="AA176" s="10" t="e">
        <f>#REF!*1.5</f>
        <v>#REF!</v>
      </c>
      <c r="AB176" s="10" t="e">
        <f>#REF!*1.5</f>
        <v>#REF!</v>
      </c>
      <c r="AC176" s="10">
        <f>'S3 Maquette'!I191*1.5</f>
        <v>0</v>
      </c>
      <c r="AD176" s="10">
        <f>'S4 Maquette'!I190*1.5</f>
        <v>0</v>
      </c>
    </row>
    <row r="177" spans="27:30" x14ac:dyDescent="0.25">
      <c r="AA177" s="10" t="e">
        <f>#REF!*1.5</f>
        <v>#REF!</v>
      </c>
      <c r="AB177" s="10" t="e">
        <f>#REF!*1.5</f>
        <v>#REF!</v>
      </c>
      <c r="AC177" s="10">
        <f>'S3 Maquette'!I192*1.5</f>
        <v>0</v>
      </c>
      <c r="AD177" s="10">
        <f>'S4 Maquette'!I191*1.5</f>
        <v>0</v>
      </c>
    </row>
    <row r="178" spans="27:30" x14ac:dyDescent="0.25">
      <c r="AA178" s="10" t="e">
        <f>#REF!*1.5</f>
        <v>#REF!</v>
      </c>
      <c r="AB178" s="10" t="e">
        <f>#REF!*1.5</f>
        <v>#REF!</v>
      </c>
      <c r="AC178" s="10">
        <f>'S3 Maquette'!I193*1.5</f>
        <v>0</v>
      </c>
      <c r="AD178" s="10">
        <f>'S4 Maquette'!I192*1.5</f>
        <v>0</v>
      </c>
    </row>
    <row r="179" spans="27:30" x14ac:dyDescent="0.25">
      <c r="AA179" s="10" t="e">
        <f>#REF!*1.5</f>
        <v>#REF!</v>
      </c>
      <c r="AB179" s="10" t="e">
        <f>#REF!*1.5</f>
        <v>#REF!</v>
      </c>
      <c r="AC179" s="10">
        <f>'S3 Maquette'!I194*1.5</f>
        <v>0</v>
      </c>
      <c r="AD179" s="10">
        <f>'S4 Maquette'!I193*1.5</f>
        <v>0</v>
      </c>
    </row>
    <row r="180" spans="27:30" x14ac:dyDescent="0.25">
      <c r="AA180" s="10" t="e">
        <f>#REF!*1.5</f>
        <v>#REF!</v>
      </c>
      <c r="AB180" s="10" t="e">
        <f>#REF!*1.5</f>
        <v>#REF!</v>
      </c>
      <c r="AC180" s="10">
        <f>'S3 Maquette'!I195*1.5</f>
        <v>0</v>
      </c>
      <c r="AD180" s="10">
        <f>'S4 Maquette'!I194*1.5</f>
        <v>0</v>
      </c>
    </row>
    <row r="181" spans="27:30" x14ac:dyDescent="0.25">
      <c r="AA181" s="10" t="e">
        <f>#REF!*1.5</f>
        <v>#REF!</v>
      </c>
      <c r="AB181" s="10" t="e">
        <f>#REF!*1.5</f>
        <v>#REF!</v>
      </c>
      <c r="AC181" s="10">
        <f>'S3 Maquette'!I196*1.5</f>
        <v>0</v>
      </c>
      <c r="AD181" s="10">
        <f>'S4 Maquette'!I195*1.5</f>
        <v>0</v>
      </c>
    </row>
    <row r="182" spans="27:30" x14ac:dyDescent="0.25">
      <c r="AA182" s="10" t="e">
        <f>#REF!*1.5</f>
        <v>#REF!</v>
      </c>
      <c r="AB182" s="10" t="e">
        <f>#REF!*1.5</f>
        <v>#REF!</v>
      </c>
      <c r="AC182" s="10">
        <f>'S3 Maquette'!I197*1.5</f>
        <v>0</v>
      </c>
      <c r="AD182" s="10">
        <f>'S4 Maquette'!I196*1.5</f>
        <v>0</v>
      </c>
    </row>
    <row r="183" spans="27:30" x14ac:dyDescent="0.25">
      <c r="AA183" s="10" t="e">
        <f>#REF!*1.5</f>
        <v>#REF!</v>
      </c>
      <c r="AB183" s="10" t="e">
        <f>#REF!*1.5</f>
        <v>#REF!</v>
      </c>
      <c r="AC183" s="10">
        <f>'S3 Maquette'!I198*1.5</f>
        <v>0</v>
      </c>
      <c r="AD183" s="10">
        <f>'S4 Maquette'!I197*1.5</f>
        <v>0</v>
      </c>
    </row>
    <row r="184" spans="27:30" x14ac:dyDescent="0.25">
      <c r="AA184" s="10" t="e">
        <f>#REF!*1.5</f>
        <v>#REF!</v>
      </c>
      <c r="AB184" s="10" t="e">
        <f>#REF!*1.5</f>
        <v>#REF!</v>
      </c>
      <c r="AC184" s="10">
        <f>'S3 Maquette'!I199*1.5</f>
        <v>0</v>
      </c>
      <c r="AD184" s="10">
        <f>'S4 Maquette'!I198*1.5</f>
        <v>0</v>
      </c>
    </row>
    <row r="185" spans="27:30" x14ac:dyDescent="0.25">
      <c r="AA185" s="10" t="e">
        <f>#REF!*1.5</f>
        <v>#REF!</v>
      </c>
      <c r="AB185" s="10" t="e">
        <f>#REF!*1.5</f>
        <v>#REF!</v>
      </c>
      <c r="AC185" s="10">
        <f>'S3 Maquette'!I200*1.5</f>
        <v>0</v>
      </c>
      <c r="AD185" s="10">
        <f>'S4 Maquette'!I199*1.5</f>
        <v>0</v>
      </c>
    </row>
    <row r="186" spans="27:30" x14ac:dyDescent="0.25">
      <c r="AA186" s="10" t="e">
        <f>#REF!*1.5</f>
        <v>#REF!</v>
      </c>
      <c r="AB186" s="10" t="e">
        <f>#REF!*1.5</f>
        <v>#REF!</v>
      </c>
      <c r="AC186" s="10">
        <f>'S3 Maquette'!I201*1.5</f>
        <v>0</v>
      </c>
      <c r="AD186" s="10">
        <f>'S4 Maquette'!I200*1.5</f>
        <v>0</v>
      </c>
    </row>
    <row r="187" spans="27:30" x14ac:dyDescent="0.25">
      <c r="AA187" s="10" t="e">
        <f>#REF!*1.5</f>
        <v>#REF!</v>
      </c>
      <c r="AB187" s="10" t="e">
        <f>#REF!*1.5</f>
        <v>#REF!</v>
      </c>
      <c r="AC187" s="10">
        <f>'S3 Maquette'!I202*1.5</f>
        <v>0</v>
      </c>
      <c r="AD187" s="10">
        <f>'S4 Maquette'!I201*1.5</f>
        <v>0</v>
      </c>
    </row>
    <row r="188" spans="27:30" x14ac:dyDescent="0.25">
      <c r="AA188" s="10" t="e">
        <f>#REF!*1.5</f>
        <v>#REF!</v>
      </c>
      <c r="AB188" s="10" t="e">
        <f>#REF!*1.5</f>
        <v>#REF!</v>
      </c>
      <c r="AC188" s="10">
        <f>'S3 Maquette'!I203*1.5</f>
        <v>0</v>
      </c>
      <c r="AD188" s="10">
        <f>'S4 Maquette'!I202*1.5</f>
        <v>0</v>
      </c>
    </row>
    <row r="189" spans="27:30" x14ac:dyDescent="0.25">
      <c r="AA189" s="10" t="e">
        <f>#REF!*1.5</f>
        <v>#REF!</v>
      </c>
      <c r="AB189" s="10" t="e">
        <f>#REF!*1.5</f>
        <v>#REF!</v>
      </c>
      <c r="AC189" s="10">
        <f>'S3 Maquette'!I204*1.5</f>
        <v>0</v>
      </c>
      <c r="AD189" s="10">
        <f>'S4 Maquette'!I203*1.5</f>
        <v>0</v>
      </c>
    </row>
    <row r="190" spans="27:30" x14ac:dyDescent="0.25">
      <c r="AA190" s="10" t="e">
        <f>#REF!*1.5</f>
        <v>#REF!</v>
      </c>
      <c r="AB190" s="10" t="e">
        <f>#REF!*1.5</f>
        <v>#REF!</v>
      </c>
      <c r="AC190" s="10">
        <f>'S3 Maquette'!I205*1.5</f>
        <v>0</v>
      </c>
      <c r="AD190" s="10">
        <f>'S4 Maquette'!I204*1.5</f>
        <v>0</v>
      </c>
    </row>
    <row r="191" spans="27:30" x14ac:dyDescent="0.25">
      <c r="AA191" s="10" t="e">
        <f>#REF!*1.5</f>
        <v>#REF!</v>
      </c>
      <c r="AB191" s="10" t="e">
        <f>#REF!*1.5</f>
        <v>#REF!</v>
      </c>
      <c r="AC191" s="10">
        <f>'S3 Maquette'!I206*1.5</f>
        <v>0</v>
      </c>
      <c r="AD191" s="10">
        <f>'S4 Maquette'!I205*1.5</f>
        <v>0</v>
      </c>
    </row>
    <row r="192" spans="27:30" x14ac:dyDescent="0.25">
      <c r="AA192" s="10" t="e">
        <f>#REF!*1.5</f>
        <v>#REF!</v>
      </c>
      <c r="AB192" s="10" t="e">
        <f>#REF!*1.5</f>
        <v>#REF!</v>
      </c>
      <c r="AC192" s="10">
        <f>'S3 Maquette'!I207*1.5</f>
        <v>0</v>
      </c>
      <c r="AD192" s="10">
        <f>'S4 Maquette'!I206*1.5</f>
        <v>0</v>
      </c>
    </row>
    <row r="193" spans="27:30" x14ac:dyDescent="0.25">
      <c r="AA193" s="10" t="e">
        <f>#REF!*1.5</f>
        <v>#REF!</v>
      </c>
      <c r="AB193" s="10" t="e">
        <f>#REF!*1.5</f>
        <v>#REF!</v>
      </c>
      <c r="AC193" s="10">
        <f>'S3 Maquette'!I208*1.5</f>
        <v>0</v>
      </c>
      <c r="AD193" s="10">
        <f>'S4 Maquette'!I207*1.5</f>
        <v>0</v>
      </c>
    </row>
    <row r="194" spans="27:30" x14ac:dyDescent="0.25">
      <c r="AA194" s="10" t="e">
        <f>#REF!*1.5</f>
        <v>#REF!</v>
      </c>
      <c r="AB194" s="10" t="e">
        <f>#REF!*1.5</f>
        <v>#REF!</v>
      </c>
      <c r="AC194" s="10">
        <f>'S3 Maquette'!I209*1.5</f>
        <v>0</v>
      </c>
      <c r="AD194" s="10">
        <f>'S4 Maquette'!I208*1.5</f>
        <v>0</v>
      </c>
    </row>
    <row r="195" spans="27:30" x14ac:dyDescent="0.25">
      <c r="AA195" s="10" t="e">
        <f>#REF!*1.5</f>
        <v>#REF!</v>
      </c>
      <c r="AB195" s="10" t="e">
        <f>#REF!*1.5</f>
        <v>#REF!</v>
      </c>
      <c r="AC195" s="10">
        <f>'S3 Maquette'!I210*1.5</f>
        <v>0</v>
      </c>
      <c r="AD195" s="10">
        <f>'S4 Maquette'!I209*1.5</f>
        <v>0</v>
      </c>
    </row>
    <row r="196" spans="27:30" x14ac:dyDescent="0.25">
      <c r="AA196" s="10" t="e">
        <f>#REF!*1.5</f>
        <v>#REF!</v>
      </c>
      <c r="AB196" s="10" t="e">
        <f>#REF!*1.5</f>
        <v>#REF!</v>
      </c>
      <c r="AC196" s="10">
        <f>'S3 Maquette'!I211*1.5</f>
        <v>0</v>
      </c>
      <c r="AD196" s="10">
        <f>'S4 Maquette'!I210*1.5</f>
        <v>0</v>
      </c>
    </row>
    <row r="197" spans="27:30" x14ac:dyDescent="0.25">
      <c r="AA197" s="10" t="e">
        <f>#REF!*1.5</f>
        <v>#REF!</v>
      </c>
      <c r="AB197" s="10" t="e">
        <f>#REF!*1.5</f>
        <v>#REF!</v>
      </c>
      <c r="AC197" s="10">
        <f>'S3 Maquette'!I212*1.5</f>
        <v>0</v>
      </c>
      <c r="AD197" s="10">
        <f>'S4 Maquette'!I211*1.5</f>
        <v>0</v>
      </c>
    </row>
    <row r="198" spans="27:30" x14ac:dyDescent="0.25">
      <c r="AA198" s="10" t="e">
        <f>#REF!*1.5</f>
        <v>#REF!</v>
      </c>
      <c r="AB198" s="10" t="e">
        <f>#REF!*1.5</f>
        <v>#REF!</v>
      </c>
      <c r="AC198" s="10">
        <f>'S3 Maquette'!I213*1.5</f>
        <v>0</v>
      </c>
      <c r="AD198" s="10">
        <f>'S4 Maquette'!I212*1.5</f>
        <v>0</v>
      </c>
    </row>
    <row r="199" spans="27:30" x14ac:dyDescent="0.25">
      <c r="AA199" s="10" t="e">
        <f>#REF!*1.5</f>
        <v>#REF!</v>
      </c>
      <c r="AB199" s="10" t="e">
        <f>#REF!*1.5</f>
        <v>#REF!</v>
      </c>
      <c r="AC199" s="10">
        <f>'S3 Maquette'!I214*1.5</f>
        <v>0</v>
      </c>
      <c r="AD199" s="10">
        <f>'S4 Maquette'!I213*1.5</f>
        <v>0</v>
      </c>
    </row>
    <row r="200" spans="27:30" x14ac:dyDescent="0.25">
      <c r="AA200" s="10" t="e">
        <f>#REF!*1.5</f>
        <v>#REF!</v>
      </c>
      <c r="AB200" s="10" t="e">
        <f>#REF!*1.5</f>
        <v>#REF!</v>
      </c>
      <c r="AC200" s="10">
        <f>'S3 Maquette'!I215*1.5</f>
        <v>0</v>
      </c>
      <c r="AD200" s="10">
        <f>'S4 Maquette'!I214*1.5</f>
        <v>0</v>
      </c>
    </row>
    <row r="201" spans="27:30" x14ac:dyDescent="0.25">
      <c r="AA201" s="10" t="e">
        <f>#REF!*1.5</f>
        <v>#REF!</v>
      </c>
      <c r="AB201" s="10" t="e">
        <f>#REF!*1.5</f>
        <v>#REF!</v>
      </c>
      <c r="AC201" s="10">
        <f>'S3 Maquette'!I216*1.5</f>
        <v>0</v>
      </c>
      <c r="AD201" s="10">
        <f>'S4 Maquette'!I215*1.5</f>
        <v>0</v>
      </c>
    </row>
    <row r="202" spans="27:30" x14ac:dyDescent="0.25">
      <c r="AA202" s="10" t="e">
        <f>#REF!*1.5</f>
        <v>#REF!</v>
      </c>
      <c r="AB202" s="10" t="e">
        <f>#REF!*1.5</f>
        <v>#REF!</v>
      </c>
      <c r="AC202" s="10">
        <f>'S3 Maquette'!I217*1.5</f>
        <v>0</v>
      </c>
      <c r="AD202" s="10">
        <f>'S4 Maquette'!I216*1.5</f>
        <v>0</v>
      </c>
    </row>
    <row r="203" spans="27:30" x14ac:dyDescent="0.25">
      <c r="AA203" s="10" t="e">
        <f>#REF!*1.5</f>
        <v>#REF!</v>
      </c>
      <c r="AB203" s="10" t="e">
        <f>#REF!*1.5</f>
        <v>#REF!</v>
      </c>
      <c r="AC203" s="10">
        <f>'S3 Maquette'!I218*1.5</f>
        <v>0</v>
      </c>
      <c r="AD203" s="10">
        <f>'S4 Maquette'!I217*1.5</f>
        <v>0</v>
      </c>
    </row>
    <row r="204" spans="27:30" x14ac:dyDescent="0.25">
      <c r="AA204" s="10" t="e">
        <f>#REF!*1.5</f>
        <v>#REF!</v>
      </c>
      <c r="AB204" s="10" t="e">
        <f>#REF!*1.5</f>
        <v>#REF!</v>
      </c>
      <c r="AC204" s="10">
        <f>'S3 Maquette'!I219*1.5</f>
        <v>0</v>
      </c>
      <c r="AD204" s="10">
        <f>'S4 Maquette'!I218*1.5</f>
        <v>0</v>
      </c>
    </row>
    <row r="205" spans="27:30" x14ac:dyDescent="0.25">
      <c r="AA205" s="10" t="e">
        <f>#REF!*1.5</f>
        <v>#REF!</v>
      </c>
      <c r="AB205" s="10" t="e">
        <f>#REF!*1.5</f>
        <v>#REF!</v>
      </c>
      <c r="AC205" s="10">
        <f>'S3 Maquette'!I220*1.5</f>
        <v>0</v>
      </c>
      <c r="AD205" s="10">
        <f>'S4 Maquette'!I219*1.5</f>
        <v>0</v>
      </c>
    </row>
    <row r="206" spans="27:30" x14ac:dyDescent="0.25">
      <c r="AA206" s="10" t="e">
        <f>#REF!*1.5</f>
        <v>#REF!</v>
      </c>
      <c r="AB206" s="10" t="e">
        <f>#REF!*1.5</f>
        <v>#REF!</v>
      </c>
      <c r="AC206" s="10">
        <f>'S3 Maquette'!I221*1.5</f>
        <v>0</v>
      </c>
      <c r="AD206" s="10">
        <f>'S4 Maquette'!I220*1.5</f>
        <v>0</v>
      </c>
    </row>
    <row r="207" spans="27:30" x14ac:dyDescent="0.25">
      <c r="AA207" s="10" t="e">
        <f>#REF!*1.5</f>
        <v>#REF!</v>
      </c>
      <c r="AB207" s="10" t="e">
        <f>#REF!*1.5</f>
        <v>#REF!</v>
      </c>
      <c r="AC207" s="10">
        <f>'S3 Maquette'!I222*1.5</f>
        <v>0</v>
      </c>
      <c r="AD207" s="10">
        <f>'S4 Maquette'!I221*1.5</f>
        <v>0</v>
      </c>
    </row>
    <row r="208" spans="27:30" x14ac:dyDescent="0.25">
      <c r="AA208" s="10" t="e">
        <f>#REF!*1.5</f>
        <v>#REF!</v>
      </c>
      <c r="AB208" s="10" t="e">
        <f>#REF!*1.5</f>
        <v>#REF!</v>
      </c>
      <c r="AC208" s="10">
        <f>'S3 Maquette'!I223*1.5</f>
        <v>0</v>
      </c>
      <c r="AD208" s="10">
        <f>'S4 Maquette'!I222*1.5</f>
        <v>0</v>
      </c>
    </row>
    <row r="209" spans="27:30" x14ac:dyDescent="0.25">
      <c r="AA209" s="10" t="e">
        <f>#REF!*1.5</f>
        <v>#REF!</v>
      </c>
      <c r="AB209" s="10" t="e">
        <f>#REF!*1.5</f>
        <v>#REF!</v>
      </c>
      <c r="AC209" s="10">
        <f>'S3 Maquette'!I224*1.5</f>
        <v>0</v>
      </c>
      <c r="AD209" s="10">
        <f>'S4 Maquette'!I223*1.5</f>
        <v>0</v>
      </c>
    </row>
    <row r="210" spans="27:30" x14ac:dyDescent="0.25">
      <c r="AA210" s="10" t="e">
        <f>#REF!*1.5</f>
        <v>#REF!</v>
      </c>
      <c r="AB210" s="10" t="e">
        <f>#REF!*1.5</f>
        <v>#REF!</v>
      </c>
      <c r="AC210" s="10">
        <f>'S3 Maquette'!I225*1.5</f>
        <v>0</v>
      </c>
      <c r="AD210" s="10">
        <f>'S4 Maquette'!I224*1.5</f>
        <v>0</v>
      </c>
    </row>
    <row r="211" spans="27:30" x14ac:dyDescent="0.25">
      <c r="AA211" s="10" t="e">
        <f>#REF!*1.5</f>
        <v>#REF!</v>
      </c>
      <c r="AB211" s="10" t="e">
        <f>#REF!*1.5</f>
        <v>#REF!</v>
      </c>
      <c r="AC211" s="10">
        <f>'S3 Maquette'!I226*1.5</f>
        <v>0</v>
      </c>
      <c r="AD211" s="10">
        <f>'S4 Maquette'!I225*1.5</f>
        <v>0</v>
      </c>
    </row>
    <row r="212" spans="27:30" x14ac:dyDescent="0.25">
      <c r="AA212" s="10" t="e">
        <f>#REF!*1.5</f>
        <v>#REF!</v>
      </c>
      <c r="AB212" s="10" t="e">
        <f>#REF!*1.5</f>
        <v>#REF!</v>
      </c>
      <c r="AC212" s="10">
        <f>'S3 Maquette'!I227*1.5</f>
        <v>0</v>
      </c>
      <c r="AD212" s="10">
        <f>'S4 Maquette'!I226*1.5</f>
        <v>0</v>
      </c>
    </row>
    <row r="213" spans="27:30" x14ac:dyDescent="0.25">
      <c r="AA213" s="10" t="e">
        <f>#REF!*1.5</f>
        <v>#REF!</v>
      </c>
      <c r="AB213" s="10" t="e">
        <f>#REF!*1.5</f>
        <v>#REF!</v>
      </c>
      <c r="AC213" s="10">
        <f>'S3 Maquette'!I228*1.5</f>
        <v>0</v>
      </c>
      <c r="AD213" s="10">
        <f>'S4 Maquette'!I227*1.5</f>
        <v>0</v>
      </c>
    </row>
    <row r="214" spans="27:30" x14ac:dyDescent="0.25">
      <c r="AA214" s="10" t="e">
        <f>#REF!*1.5</f>
        <v>#REF!</v>
      </c>
      <c r="AB214" s="10" t="e">
        <f>#REF!*1.5</f>
        <v>#REF!</v>
      </c>
      <c r="AC214" s="10">
        <f>'S3 Maquette'!I229*1.5</f>
        <v>0</v>
      </c>
      <c r="AD214" s="10">
        <f>'S4 Maquette'!I228*1.5</f>
        <v>0</v>
      </c>
    </row>
    <row r="215" spans="27:30" x14ac:dyDescent="0.25">
      <c r="AA215" s="10" t="e">
        <f>#REF!*1.5</f>
        <v>#REF!</v>
      </c>
      <c r="AB215" s="10" t="e">
        <f>#REF!*1.5</f>
        <v>#REF!</v>
      </c>
      <c r="AC215" s="10">
        <f>'S3 Maquette'!I230*1.5</f>
        <v>0</v>
      </c>
      <c r="AD215" s="10">
        <f>'S4 Maquette'!I229*1.5</f>
        <v>0</v>
      </c>
    </row>
    <row r="216" spans="27:30" x14ac:dyDescent="0.25">
      <c r="AA216" s="10" t="e">
        <f>#REF!*1.5</f>
        <v>#REF!</v>
      </c>
      <c r="AB216" s="10" t="e">
        <f>#REF!*1.5</f>
        <v>#REF!</v>
      </c>
      <c r="AC216" s="10">
        <f>'S3 Maquette'!I231*1.5</f>
        <v>0</v>
      </c>
      <c r="AD216" s="10">
        <f>'S4 Maquette'!I230*1.5</f>
        <v>0</v>
      </c>
    </row>
    <row r="217" spans="27:30" x14ac:dyDescent="0.25">
      <c r="AA217" s="10" t="e">
        <f>#REF!*1.5</f>
        <v>#REF!</v>
      </c>
      <c r="AB217" s="10" t="e">
        <f>#REF!*1.5</f>
        <v>#REF!</v>
      </c>
      <c r="AC217" s="10">
        <f>'S3 Maquette'!I232*1.5</f>
        <v>0</v>
      </c>
      <c r="AD217" s="10">
        <f>'S4 Maquette'!I231*1.5</f>
        <v>0</v>
      </c>
    </row>
    <row r="218" spans="27:30" x14ac:dyDescent="0.25">
      <c r="AA218" s="10" t="e">
        <f>#REF!*1.5</f>
        <v>#REF!</v>
      </c>
      <c r="AB218" s="10" t="e">
        <f>#REF!*1.5</f>
        <v>#REF!</v>
      </c>
      <c r="AC218" s="10">
        <f>'S3 Maquette'!I233*1.5</f>
        <v>0</v>
      </c>
      <c r="AD218" s="10">
        <f>'S4 Maquette'!I232*1.5</f>
        <v>0</v>
      </c>
    </row>
    <row r="219" spans="27:30" x14ac:dyDescent="0.25">
      <c r="AA219" s="10" t="e">
        <f>#REF!*1.5</f>
        <v>#REF!</v>
      </c>
      <c r="AB219" s="10" t="e">
        <f>#REF!*1.5</f>
        <v>#REF!</v>
      </c>
      <c r="AC219" s="10">
        <f>'S3 Maquette'!I234*1.5</f>
        <v>0</v>
      </c>
      <c r="AD219" s="10">
        <f>'S4 Maquette'!I233*1.5</f>
        <v>0</v>
      </c>
    </row>
    <row r="220" spans="27:30" x14ac:dyDescent="0.25">
      <c r="AA220" s="10" t="e">
        <f>#REF!*1.5</f>
        <v>#REF!</v>
      </c>
      <c r="AB220" s="10" t="e">
        <f>#REF!*1.5</f>
        <v>#REF!</v>
      </c>
      <c r="AC220" s="10">
        <f>'S3 Maquette'!I235*1.5</f>
        <v>0</v>
      </c>
      <c r="AD220" s="10">
        <f>'S4 Maquette'!I234*1.5</f>
        <v>0</v>
      </c>
    </row>
    <row r="221" spans="27:30" x14ac:dyDescent="0.25">
      <c r="AA221" s="10" t="e">
        <f>#REF!*1.5</f>
        <v>#REF!</v>
      </c>
      <c r="AB221" s="10" t="e">
        <f>#REF!*1.5</f>
        <v>#REF!</v>
      </c>
      <c r="AC221" s="10">
        <f>'S3 Maquette'!I236*1.5</f>
        <v>0</v>
      </c>
      <c r="AD221" s="10">
        <f>'S4 Maquette'!I235*1.5</f>
        <v>0</v>
      </c>
    </row>
    <row r="222" spans="27:30" x14ac:dyDescent="0.25">
      <c r="AA222" s="10" t="e">
        <f>#REF!*1.5</f>
        <v>#REF!</v>
      </c>
      <c r="AB222" s="10" t="e">
        <f>#REF!*1.5</f>
        <v>#REF!</v>
      </c>
      <c r="AC222" s="10">
        <f>'S3 Maquette'!I237*1.5</f>
        <v>0</v>
      </c>
      <c r="AD222" s="10">
        <f>'S4 Maquette'!I236*1.5</f>
        <v>0</v>
      </c>
    </row>
    <row r="223" spans="27:30" x14ac:dyDescent="0.25">
      <c r="AA223" s="10" t="e">
        <f>#REF!*1.5</f>
        <v>#REF!</v>
      </c>
      <c r="AB223" s="10" t="e">
        <f>#REF!*1.5</f>
        <v>#REF!</v>
      </c>
      <c r="AC223" s="10">
        <f>'S3 Maquette'!I238*1.5</f>
        <v>0</v>
      </c>
      <c r="AD223" s="10">
        <f>'S4 Maquette'!I237*1.5</f>
        <v>0</v>
      </c>
    </row>
    <row r="224" spans="27:30" x14ac:dyDescent="0.25">
      <c r="AA224" s="10" t="e">
        <f>#REF!*1.5</f>
        <v>#REF!</v>
      </c>
      <c r="AB224" s="10" t="e">
        <f>#REF!*1.5</f>
        <v>#REF!</v>
      </c>
      <c r="AC224" s="10">
        <f>'S3 Maquette'!I239*1.5</f>
        <v>0</v>
      </c>
      <c r="AD224" s="10">
        <f>'S4 Maquette'!I238*1.5</f>
        <v>0</v>
      </c>
    </row>
    <row r="225" spans="27:30" x14ac:dyDescent="0.25">
      <c r="AA225" s="10" t="e">
        <f>#REF!*1.5</f>
        <v>#REF!</v>
      </c>
      <c r="AB225" s="10" t="e">
        <f>#REF!*1.5</f>
        <v>#REF!</v>
      </c>
      <c r="AC225" s="10">
        <f>'S3 Maquette'!I240*1.5</f>
        <v>0</v>
      </c>
      <c r="AD225" s="10">
        <f>'S4 Maquette'!I239*1.5</f>
        <v>0</v>
      </c>
    </row>
    <row r="226" spans="27:30" x14ac:dyDescent="0.25">
      <c r="AA226" s="10" t="e">
        <f>#REF!*1.5</f>
        <v>#REF!</v>
      </c>
      <c r="AB226" s="10" t="e">
        <f>#REF!*1.5</f>
        <v>#REF!</v>
      </c>
      <c r="AC226" s="10">
        <f>'S3 Maquette'!I241*1.5</f>
        <v>0</v>
      </c>
      <c r="AD226" s="10">
        <f>'S4 Maquette'!I240*1.5</f>
        <v>0</v>
      </c>
    </row>
    <row r="227" spans="27:30" x14ac:dyDescent="0.25">
      <c r="AA227" s="10" t="e">
        <f>#REF!*1.5</f>
        <v>#REF!</v>
      </c>
      <c r="AB227" s="10" t="e">
        <f>#REF!*1.5</f>
        <v>#REF!</v>
      </c>
      <c r="AC227" s="10">
        <f>'S3 Maquette'!I242*1.5</f>
        <v>0</v>
      </c>
      <c r="AD227" s="10">
        <f>'S4 Maquette'!I241*1.5</f>
        <v>0</v>
      </c>
    </row>
    <row r="228" spans="27:30" x14ac:dyDescent="0.25">
      <c r="AA228" s="10" t="e">
        <f>#REF!*1.5</f>
        <v>#REF!</v>
      </c>
      <c r="AB228" s="10" t="e">
        <f>#REF!*1.5</f>
        <v>#REF!</v>
      </c>
      <c r="AC228" s="10">
        <f>'S3 Maquette'!I243*1.5</f>
        <v>0</v>
      </c>
      <c r="AD228" s="10">
        <f>'S4 Maquette'!I242*1.5</f>
        <v>0</v>
      </c>
    </row>
    <row r="229" spans="27:30" x14ac:dyDescent="0.25">
      <c r="AA229" s="10" t="e">
        <f>#REF!*1.5</f>
        <v>#REF!</v>
      </c>
      <c r="AB229" s="10" t="e">
        <f>#REF!*1.5</f>
        <v>#REF!</v>
      </c>
      <c r="AC229" s="10">
        <f>'S3 Maquette'!I244*1.5</f>
        <v>0</v>
      </c>
      <c r="AD229" s="10">
        <f>'S4 Maquette'!I243*1.5</f>
        <v>0</v>
      </c>
    </row>
    <row r="230" spans="27:30" x14ac:dyDescent="0.25">
      <c r="AA230" s="10" t="e">
        <f>#REF!*1.5</f>
        <v>#REF!</v>
      </c>
      <c r="AB230" s="10" t="e">
        <f>#REF!*1.5</f>
        <v>#REF!</v>
      </c>
      <c r="AC230" s="10">
        <f>'S3 Maquette'!I245*1.5</f>
        <v>0</v>
      </c>
      <c r="AD230" s="10">
        <f>'S4 Maquette'!I244*1.5</f>
        <v>0</v>
      </c>
    </row>
    <row r="231" spans="27:30" x14ac:dyDescent="0.25">
      <c r="AA231" s="10" t="e">
        <f>#REF!*1.5</f>
        <v>#REF!</v>
      </c>
      <c r="AB231" s="10" t="e">
        <f>#REF!*1.5</f>
        <v>#REF!</v>
      </c>
      <c r="AC231" s="10">
        <f>'S3 Maquette'!I246*1.5</f>
        <v>0</v>
      </c>
      <c r="AD231" s="10">
        <f>'S4 Maquette'!I245*1.5</f>
        <v>0</v>
      </c>
    </row>
    <row r="232" spans="27:30" x14ac:dyDescent="0.25">
      <c r="AA232" s="10" t="e">
        <f>#REF!*1.5</f>
        <v>#REF!</v>
      </c>
      <c r="AB232" s="10" t="e">
        <f>#REF!*1.5</f>
        <v>#REF!</v>
      </c>
      <c r="AC232" s="10">
        <f>'S3 Maquette'!I247*1.5</f>
        <v>0</v>
      </c>
      <c r="AD232" s="10">
        <f>'S4 Maquette'!I246*1.5</f>
        <v>0</v>
      </c>
    </row>
    <row r="233" spans="27:30" x14ac:dyDescent="0.25">
      <c r="AA233" s="10" t="e">
        <f>#REF!*1.5</f>
        <v>#REF!</v>
      </c>
      <c r="AB233" s="10" t="e">
        <f>#REF!*1.5</f>
        <v>#REF!</v>
      </c>
      <c r="AC233" s="10">
        <f>'S3 Maquette'!I248*1.5</f>
        <v>0</v>
      </c>
      <c r="AD233" s="10">
        <f>'S4 Maquette'!I247*1.5</f>
        <v>0</v>
      </c>
    </row>
    <row r="234" spans="27:30" x14ac:dyDescent="0.25">
      <c r="AA234" s="10" t="e">
        <f>#REF!*1.5</f>
        <v>#REF!</v>
      </c>
      <c r="AB234" s="10" t="e">
        <f>#REF!*1.5</f>
        <v>#REF!</v>
      </c>
      <c r="AC234" s="10">
        <f>'S3 Maquette'!I249*1.5</f>
        <v>0</v>
      </c>
      <c r="AD234" s="10">
        <f>'S4 Maquette'!I248*1.5</f>
        <v>0</v>
      </c>
    </row>
    <row r="235" spans="27:30" x14ac:dyDescent="0.25">
      <c r="AA235" s="10" t="e">
        <f>#REF!*1.5</f>
        <v>#REF!</v>
      </c>
      <c r="AB235" s="10" t="e">
        <f>#REF!*1.5</f>
        <v>#REF!</v>
      </c>
      <c r="AC235" s="10">
        <f>'S3 Maquette'!I250*1.5</f>
        <v>0</v>
      </c>
      <c r="AD235" s="10">
        <f>'S4 Maquette'!I249*1.5</f>
        <v>0</v>
      </c>
    </row>
    <row r="236" spans="27:30" x14ac:dyDescent="0.25">
      <c r="AA236" s="10" t="e">
        <f>#REF!*1.5</f>
        <v>#REF!</v>
      </c>
      <c r="AB236" s="10" t="e">
        <f>#REF!*1.5</f>
        <v>#REF!</v>
      </c>
      <c r="AC236" s="10">
        <f>'S3 Maquette'!I251*1.5</f>
        <v>0</v>
      </c>
      <c r="AD236" s="10">
        <f>'S4 Maquette'!I250*1.5</f>
        <v>0</v>
      </c>
    </row>
    <row r="237" spans="27:30" x14ac:dyDescent="0.25">
      <c r="AA237" s="10" t="e">
        <f>#REF!*1.5</f>
        <v>#REF!</v>
      </c>
      <c r="AB237" s="10" t="e">
        <f>#REF!*1.5</f>
        <v>#REF!</v>
      </c>
      <c r="AC237" s="10">
        <f>'S3 Maquette'!I252*1.5</f>
        <v>0</v>
      </c>
      <c r="AD237" s="10">
        <f>'S4 Maquette'!I251*1.5</f>
        <v>0</v>
      </c>
    </row>
    <row r="238" spans="27:30" x14ac:dyDescent="0.25">
      <c r="AA238" s="10" t="e">
        <f>#REF!*1.5</f>
        <v>#REF!</v>
      </c>
      <c r="AB238" s="10" t="e">
        <f>#REF!*1.5</f>
        <v>#REF!</v>
      </c>
      <c r="AC238" s="10">
        <f>'S3 Maquette'!I253*1.5</f>
        <v>0</v>
      </c>
      <c r="AD238" s="10">
        <f>'S4 Maquette'!I252*1.5</f>
        <v>0</v>
      </c>
    </row>
    <row r="239" spans="27:30" x14ac:dyDescent="0.25">
      <c r="AA239" s="10" t="e">
        <f>#REF!*1.5</f>
        <v>#REF!</v>
      </c>
      <c r="AB239" s="10" t="e">
        <f>#REF!*1.5</f>
        <v>#REF!</v>
      </c>
      <c r="AC239" s="10">
        <f>'S3 Maquette'!I254*1.5</f>
        <v>0</v>
      </c>
      <c r="AD239" s="10">
        <f>'S4 Maquette'!I253*1.5</f>
        <v>0</v>
      </c>
    </row>
    <row r="240" spans="27:30" x14ac:dyDescent="0.25">
      <c r="AA240" s="10" t="e">
        <f>#REF!*1.5</f>
        <v>#REF!</v>
      </c>
      <c r="AB240" s="10" t="e">
        <f>#REF!*1.5</f>
        <v>#REF!</v>
      </c>
      <c r="AC240" s="10">
        <f>'S3 Maquette'!I255*1.5</f>
        <v>0</v>
      </c>
      <c r="AD240" s="10">
        <f>'S4 Maquette'!I254*1.5</f>
        <v>0</v>
      </c>
    </row>
    <row r="241" spans="27:30" x14ac:dyDescent="0.25">
      <c r="AA241" s="10" t="e">
        <f>#REF!*1.5</f>
        <v>#REF!</v>
      </c>
      <c r="AB241" s="10" t="e">
        <f>#REF!*1.5</f>
        <v>#REF!</v>
      </c>
      <c r="AC241" s="10">
        <f>'S3 Maquette'!I256*1.5</f>
        <v>0</v>
      </c>
      <c r="AD241" s="10">
        <f>'S4 Maquette'!I255*1.5</f>
        <v>0</v>
      </c>
    </row>
    <row r="242" spans="27:30" x14ac:dyDescent="0.25">
      <c r="AA242" s="10" t="e">
        <f>#REF!*1.5</f>
        <v>#REF!</v>
      </c>
      <c r="AB242" s="10" t="e">
        <f>#REF!*1.5</f>
        <v>#REF!</v>
      </c>
      <c r="AC242" s="10">
        <f>'S3 Maquette'!I257*1.5</f>
        <v>0</v>
      </c>
      <c r="AD242" s="10">
        <f>'S4 Maquette'!I256*1.5</f>
        <v>0</v>
      </c>
    </row>
    <row r="243" spans="27:30" x14ac:dyDescent="0.25">
      <c r="AA243" s="10" t="e">
        <f>#REF!*1.5</f>
        <v>#REF!</v>
      </c>
      <c r="AB243" s="10" t="e">
        <f>#REF!*1.5</f>
        <v>#REF!</v>
      </c>
      <c r="AC243" s="10">
        <f>'S3 Maquette'!I258*1.5</f>
        <v>0</v>
      </c>
      <c r="AD243" s="10">
        <f>'S4 Maquette'!I257*1.5</f>
        <v>0</v>
      </c>
    </row>
    <row r="244" spans="27:30" x14ac:dyDescent="0.25">
      <c r="AA244" s="10" t="e">
        <f>#REF!*1.5</f>
        <v>#REF!</v>
      </c>
      <c r="AB244" s="10" t="e">
        <f>#REF!*1.5</f>
        <v>#REF!</v>
      </c>
      <c r="AC244" s="10">
        <f>'S3 Maquette'!I259*1.5</f>
        <v>0</v>
      </c>
      <c r="AD244" s="10">
        <f>'S4 Maquette'!I258*1.5</f>
        <v>0</v>
      </c>
    </row>
    <row r="245" spans="27:30" x14ac:dyDescent="0.25">
      <c r="AA245" s="10" t="e">
        <f>#REF!*1.5</f>
        <v>#REF!</v>
      </c>
      <c r="AB245" s="10" t="e">
        <f>#REF!*1.5</f>
        <v>#REF!</v>
      </c>
      <c r="AC245" s="10">
        <f>'S3 Maquette'!I260*1.5</f>
        <v>0</v>
      </c>
      <c r="AD245" s="10">
        <f>'S4 Maquette'!I259*1.5</f>
        <v>0</v>
      </c>
    </row>
    <row r="246" spans="27:30" x14ac:dyDescent="0.25">
      <c r="AA246" s="10" t="e">
        <f>#REF!*1.5</f>
        <v>#REF!</v>
      </c>
      <c r="AB246" s="10" t="e">
        <f>#REF!*1.5</f>
        <v>#REF!</v>
      </c>
      <c r="AC246" s="10">
        <f>'S3 Maquette'!I261*1.5</f>
        <v>0</v>
      </c>
      <c r="AD246" s="10">
        <f>'S4 Maquette'!I260*1.5</f>
        <v>0</v>
      </c>
    </row>
    <row r="247" spans="27:30" x14ac:dyDescent="0.25">
      <c r="AA247" s="10" t="e">
        <f>#REF!*1.5</f>
        <v>#REF!</v>
      </c>
      <c r="AB247" s="10" t="e">
        <f>#REF!*1.5</f>
        <v>#REF!</v>
      </c>
      <c r="AC247" s="10">
        <f>'S3 Maquette'!I262*1.5</f>
        <v>0</v>
      </c>
      <c r="AD247" s="10">
        <f>'S4 Maquette'!I261*1.5</f>
        <v>0</v>
      </c>
    </row>
    <row r="248" spans="27:30" x14ac:dyDescent="0.25">
      <c r="AA248" s="10" t="e">
        <f>#REF!*1.5</f>
        <v>#REF!</v>
      </c>
      <c r="AB248" s="10" t="e">
        <f>#REF!*1.5</f>
        <v>#REF!</v>
      </c>
      <c r="AC248" s="10">
        <f>'S3 Maquette'!I263*1.5</f>
        <v>0</v>
      </c>
      <c r="AD248" s="10">
        <f>'S4 Maquette'!I262*1.5</f>
        <v>0</v>
      </c>
    </row>
    <row r="249" spans="27:30" x14ac:dyDescent="0.25">
      <c r="AA249" s="10" t="e">
        <f>#REF!*1.5</f>
        <v>#REF!</v>
      </c>
      <c r="AB249" s="10" t="e">
        <f>#REF!*1.5</f>
        <v>#REF!</v>
      </c>
      <c r="AC249" s="10">
        <f>'S3 Maquette'!I264*1.5</f>
        <v>0</v>
      </c>
      <c r="AD249" s="10">
        <f>'S4 Maquette'!I263*1.5</f>
        <v>0</v>
      </c>
    </row>
    <row r="250" spans="27:30" x14ac:dyDescent="0.25">
      <c r="AA250" s="10" t="e">
        <f>#REF!*1.5</f>
        <v>#REF!</v>
      </c>
      <c r="AB250" s="10" t="e">
        <f>#REF!*1.5</f>
        <v>#REF!</v>
      </c>
      <c r="AC250" s="10">
        <f>'S3 Maquette'!I265*1.5</f>
        <v>0</v>
      </c>
      <c r="AD250" s="10">
        <f>'S4 Maquette'!I264*1.5</f>
        <v>0</v>
      </c>
    </row>
    <row r="251" spans="27:30" x14ac:dyDescent="0.25">
      <c r="AA251" s="10" t="e">
        <f>#REF!*1.5</f>
        <v>#REF!</v>
      </c>
      <c r="AB251" s="10" t="e">
        <f>#REF!*1.5</f>
        <v>#REF!</v>
      </c>
      <c r="AC251" s="10">
        <f>'S3 Maquette'!I266*1.5</f>
        <v>0</v>
      </c>
      <c r="AD251" s="10">
        <f>'S4 Maquette'!I265*1.5</f>
        <v>0</v>
      </c>
    </row>
    <row r="252" spans="27:30" x14ac:dyDescent="0.25">
      <c r="AA252" s="10" t="e">
        <f>#REF!*1.5</f>
        <v>#REF!</v>
      </c>
      <c r="AB252" s="10" t="e">
        <f>#REF!*1.5</f>
        <v>#REF!</v>
      </c>
      <c r="AC252" s="10">
        <f>'S3 Maquette'!I267*1.5</f>
        <v>0</v>
      </c>
      <c r="AD252" s="10">
        <f>'S4 Maquette'!I266*1.5</f>
        <v>0</v>
      </c>
    </row>
    <row r="253" spans="27:30" x14ac:dyDescent="0.25">
      <c r="AA253" s="10" t="e">
        <f>#REF!*1.5</f>
        <v>#REF!</v>
      </c>
      <c r="AB253" s="10" t="e">
        <f>#REF!*1.5</f>
        <v>#REF!</v>
      </c>
      <c r="AC253" s="10">
        <f>'S3 Maquette'!I268*1.5</f>
        <v>0</v>
      </c>
      <c r="AD253" s="10">
        <f>'S4 Maquette'!I267*1.5</f>
        <v>0</v>
      </c>
    </row>
    <row r="254" spans="27:30" x14ac:dyDescent="0.25">
      <c r="AA254" s="10" t="e">
        <f>#REF!*1.5</f>
        <v>#REF!</v>
      </c>
      <c r="AB254" s="10" t="e">
        <f>#REF!*1.5</f>
        <v>#REF!</v>
      </c>
      <c r="AC254" s="10">
        <f>'S3 Maquette'!I269*1.5</f>
        <v>0</v>
      </c>
      <c r="AD254" s="10">
        <f>'S4 Maquette'!I268*1.5</f>
        <v>0</v>
      </c>
    </row>
    <row r="255" spans="27:30" x14ac:dyDescent="0.25">
      <c r="AA255" s="10" t="e">
        <f>#REF!*1.5</f>
        <v>#REF!</v>
      </c>
      <c r="AB255" s="10" t="e">
        <f>#REF!*1.5</f>
        <v>#REF!</v>
      </c>
      <c r="AC255" s="10">
        <f>'S3 Maquette'!I270*1.5</f>
        <v>0</v>
      </c>
      <c r="AD255" s="10">
        <f>'S4 Maquette'!I269*1.5</f>
        <v>0</v>
      </c>
    </row>
    <row r="256" spans="27:30" x14ac:dyDescent="0.25">
      <c r="AA256" s="10" t="e">
        <f>#REF!*1.5</f>
        <v>#REF!</v>
      </c>
      <c r="AB256" s="10" t="e">
        <f>#REF!*1.5</f>
        <v>#REF!</v>
      </c>
      <c r="AC256" s="10">
        <f>'S3 Maquette'!I271*1.5</f>
        <v>0</v>
      </c>
      <c r="AD256" s="10">
        <f>'S4 Maquette'!I270*1.5</f>
        <v>0</v>
      </c>
    </row>
    <row r="257" spans="27:30" x14ac:dyDescent="0.25">
      <c r="AA257" s="10" t="e">
        <f>#REF!*1.5</f>
        <v>#REF!</v>
      </c>
      <c r="AB257" s="10" t="e">
        <f>#REF!*1.5</f>
        <v>#REF!</v>
      </c>
      <c r="AC257" s="10">
        <f>'S3 Maquette'!I272*1.5</f>
        <v>0</v>
      </c>
      <c r="AD257" s="10">
        <f>'S4 Maquette'!I271*1.5</f>
        <v>0</v>
      </c>
    </row>
    <row r="258" spans="27:30" x14ac:dyDescent="0.25">
      <c r="AA258" s="10" t="e">
        <f>#REF!*1.5</f>
        <v>#REF!</v>
      </c>
      <c r="AB258" s="10" t="e">
        <f>#REF!*1.5</f>
        <v>#REF!</v>
      </c>
      <c r="AC258" s="10">
        <f>'S3 Maquette'!I273*1.5</f>
        <v>0</v>
      </c>
      <c r="AD258" s="10">
        <f>'S4 Maquette'!I272*1.5</f>
        <v>0</v>
      </c>
    </row>
    <row r="259" spans="27:30" x14ac:dyDescent="0.25">
      <c r="AA259" s="10" t="e">
        <f>#REF!*1.5</f>
        <v>#REF!</v>
      </c>
      <c r="AB259" s="10" t="e">
        <f>#REF!*1.5</f>
        <v>#REF!</v>
      </c>
      <c r="AC259" s="10">
        <f>'S3 Maquette'!I274*1.5</f>
        <v>0</v>
      </c>
      <c r="AD259" s="10">
        <f>'S4 Maquette'!I273*1.5</f>
        <v>0</v>
      </c>
    </row>
    <row r="260" spans="27:30" x14ac:dyDescent="0.25">
      <c r="AA260" s="10" t="e">
        <f>#REF!*1.5</f>
        <v>#REF!</v>
      </c>
      <c r="AB260" s="10" t="e">
        <f>#REF!*1.5</f>
        <v>#REF!</v>
      </c>
      <c r="AC260" s="10">
        <f>'S3 Maquette'!I275*1.5</f>
        <v>0</v>
      </c>
      <c r="AD260" s="10">
        <f>'S4 Maquette'!I274*1.5</f>
        <v>0</v>
      </c>
    </row>
    <row r="261" spans="27:30" x14ac:dyDescent="0.25">
      <c r="AA261" s="10" t="e">
        <f>#REF!*1.5</f>
        <v>#REF!</v>
      </c>
      <c r="AB261" s="10" t="e">
        <f>#REF!*1.5</f>
        <v>#REF!</v>
      </c>
      <c r="AC261" s="10">
        <f>'S3 Maquette'!I276*1.5</f>
        <v>0</v>
      </c>
      <c r="AD261" s="10">
        <f>'S4 Maquette'!I275*1.5</f>
        <v>0</v>
      </c>
    </row>
    <row r="262" spans="27:30" x14ac:dyDescent="0.25">
      <c r="AA262" s="10" t="e">
        <f>#REF!*1.5</f>
        <v>#REF!</v>
      </c>
      <c r="AB262" s="10" t="e">
        <f>#REF!*1.5</f>
        <v>#REF!</v>
      </c>
      <c r="AC262" s="10">
        <f>'S3 Maquette'!I277*1.5</f>
        <v>0</v>
      </c>
      <c r="AD262" s="10">
        <f>'S4 Maquette'!I276*1.5</f>
        <v>0</v>
      </c>
    </row>
    <row r="263" spans="27:30" x14ac:dyDescent="0.25">
      <c r="AA263" s="10" t="e">
        <f>#REF!*1.5</f>
        <v>#REF!</v>
      </c>
      <c r="AB263" s="10" t="e">
        <f>#REF!*1.5</f>
        <v>#REF!</v>
      </c>
      <c r="AC263" s="10">
        <f>'S3 Maquette'!I278*1.5</f>
        <v>0</v>
      </c>
      <c r="AD263" s="10">
        <f>'S4 Maquette'!I277*1.5</f>
        <v>0</v>
      </c>
    </row>
    <row r="264" spans="27:30" x14ac:dyDescent="0.25">
      <c r="AA264" s="10" t="e">
        <f>#REF!*1.5</f>
        <v>#REF!</v>
      </c>
      <c r="AB264" s="10" t="e">
        <f>#REF!*1.5</f>
        <v>#REF!</v>
      </c>
      <c r="AC264" s="10">
        <f>'S3 Maquette'!I279*1.5</f>
        <v>0</v>
      </c>
      <c r="AD264" s="10">
        <f>'S4 Maquette'!I278*1.5</f>
        <v>0</v>
      </c>
    </row>
    <row r="265" spans="27:30" x14ac:dyDescent="0.25">
      <c r="AA265" s="10" t="e">
        <f>#REF!*1.5</f>
        <v>#REF!</v>
      </c>
      <c r="AB265" s="10" t="e">
        <f>#REF!*1.5</f>
        <v>#REF!</v>
      </c>
      <c r="AC265" s="10">
        <f>'S3 Maquette'!I280*1.5</f>
        <v>0</v>
      </c>
      <c r="AD265" s="10">
        <f>'S4 Maquette'!I279*1.5</f>
        <v>0</v>
      </c>
    </row>
    <row r="266" spans="27:30" x14ac:dyDescent="0.25">
      <c r="AA266" s="10" t="e">
        <f>#REF!*1.5</f>
        <v>#REF!</v>
      </c>
      <c r="AB266" s="10" t="e">
        <f>#REF!*1.5</f>
        <v>#REF!</v>
      </c>
      <c r="AC266" s="10">
        <f>'S3 Maquette'!I281*1.5</f>
        <v>0</v>
      </c>
      <c r="AD266" s="10">
        <f>'S4 Maquette'!I280*1.5</f>
        <v>0</v>
      </c>
    </row>
    <row r="267" spans="27:30" x14ac:dyDescent="0.25">
      <c r="AA267" s="10" t="e">
        <f>#REF!*1.5</f>
        <v>#REF!</v>
      </c>
      <c r="AB267" s="10" t="e">
        <f>#REF!*1.5</f>
        <v>#REF!</v>
      </c>
      <c r="AC267" s="10">
        <f>'S3 Maquette'!I282*1.5</f>
        <v>0</v>
      </c>
      <c r="AD267" s="10">
        <f>'S4 Maquette'!I281*1.5</f>
        <v>0</v>
      </c>
    </row>
    <row r="268" spans="27:30" x14ac:dyDescent="0.25">
      <c r="AA268" s="10" t="e">
        <f>#REF!*1.5</f>
        <v>#REF!</v>
      </c>
      <c r="AB268" s="10" t="e">
        <f>#REF!*1.5</f>
        <v>#REF!</v>
      </c>
      <c r="AC268" s="10">
        <f>'S3 Maquette'!I283*1.5</f>
        <v>0</v>
      </c>
      <c r="AD268" s="10">
        <f>'S4 Maquette'!I282*1.5</f>
        <v>0</v>
      </c>
    </row>
    <row r="269" spans="27:30" x14ac:dyDescent="0.25">
      <c r="AA269" s="10" t="e">
        <f>#REF!*1.5</f>
        <v>#REF!</v>
      </c>
      <c r="AB269" s="10" t="e">
        <f>#REF!*1.5</f>
        <v>#REF!</v>
      </c>
      <c r="AC269" s="10">
        <f>'S3 Maquette'!I284*1.5</f>
        <v>0</v>
      </c>
      <c r="AD269" s="10">
        <f>'S4 Maquette'!I283*1.5</f>
        <v>0</v>
      </c>
    </row>
    <row r="270" spans="27:30" x14ac:dyDescent="0.25">
      <c r="AA270" s="10" t="e">
        <f>#REF!*1.5</f>
        <v>#REF!</v>
      </c>
      <c r="AB270" s="10" t="e">
        <f>#REF!*1.5</f>
        <v>#REF!</v>
      </c>
      <c r="AC270" s="10">
        <f>'S3 Maquette'!I285*1.5</f>
        <v>0</v>
      </c>
      <c r="AD270" s="10">
        <f>'S4 Maquette'!I284*1.5</f>
        <v>0</v>
      </c>
    </row>
    <row r="271" spans="27:30" x14ac:dyDescent="0.25">
      <c r="AA271" s="10" t="e">
        <f>#REF!*1.5</f>
        <v>#REF!</v>
      </c>
      <c r="AB271" s="10" t="e">
        <f>#REF!*1.5</f>
        <v>#REF!</v>
      </c>
      <c r="AC271" s="10">
        <f>'S3 Maquette'!I286*1.5</f>
        <v>0</v>
      </c>
      <c r="AD271" s="10">
        <f>'S4 Maquette'!I285*1.5</f>
        <v>0</v>
      </c>
    </row>
    <row r="272" spans="27:30" x14ac:dyDescent="0.25">
      <c r="AA272" s="10" t="e">
        <f>#REF!*1.5</f>
        <v>#REF!</v>
      </c>
      <c r="AB272" s="10" t="e">
        <f>#REF!*1.5</f>
        <v>#REF!</v>
      </c>
      <c r="AC272" s="10">
        <f>'S3 Maquette'!I287*1.5</f>
        <v>0</v>
      </c>
      <c r="AD272" s="10">
        <f>'S4 Maquette'!I286*1.5</f>
        <v>0</v>
      </c>
    </row>
    <row r="273" spans="27:30" x14ac:dyDescent="0.25">
      <c r="AA273" s="10" t="e">
        <f>#REF!*1.5</f>
        <v>#REF!</v>
      </c>
      <c r="AB273" s="10" t="e">
        <f>#REF!*1.5</f>
        <v>#REF!</v>
      </c>
      <c r="AC273" s="10">
        <f>'S3 Maquette'!I288*1.5</f>
        <v>0</v>
      </c>
      <c r="AD273" s="10">
        <f>'S4 Maquette'!I287*1.5</f>
        <v>0</v>
      </c>
    </row>
    <row r="274" spans="27:30" x14ac:dyDescent="0.25">
      <c r="AA274" s="10" t="e">
        <f>#REF!*1.5</f>
        <v>#REF!</v>
      </c>
      <c r="AB274" s="10" t="e">
        <f>#REF!*1.5</f>
        <v>#REF!</v>
      </c>
      <c r="AC274" s="10">
        <f>'S3 Maquette'!I289*1.5</f>
        <v>0</v>
      </c>
      <c r="AD274" s="10">
        <f>'S4 Maquette'!I288*1.5</f>
        <v>0</v>
      </c>
    </row>
    <row r="275" spans="27:30" x14ac:dyDescent="0.25">
      <c r="AA275" s="10" t="e">
        <f>#REF!*1.5</f>
        <v>#REF!</v>
      </c>
      <c r="AB275" s="10" t="e">
        <f>#REF!*1.5</f>
        <v>#REF!</v>
      </c>
      <c r="AC275" s="10">
        <f>'S3 Maquette'!I290*1.5</f>
        <v>0</v>
      </c>
      <c r="AD275" s="10">
        <f>'S4 Maquette'!I289*1.5</f>
        <v>0</v>
      </c>
    </row>
    <row r="276" spans="27:30" x14ac:dyDescent="0.25">
      <c r="AA276" s="10" t="e">
        <f>#REF!*1.5</f>
        <v>#REF!</v>
      </c>
      <c r="AB276" s="10" t="e">
        <f>#REF!*1.5</f>
        <v>#REF!</v>
      </c>
      <c r="AC276" s="10">
        <f>'S3 Maquette'!I291*1.5</f>
        <v>0</v>
      </c>
      <c r="AD276" s="10">
        <f>'S4 Maquette'!I290*1.5</f>
        <v>0</v>
      </c>
    </row>
    <row r="277" spans="27:30" x14ac:dyDescent="0.25">
      <c r="AA277" s="10" t="e">
        <f>#REF!*1.5</f>
        <v>#REF!</v>
      </c>
      <c r="AB277" s="10" t="e">
        <f>#REF!*1.5</f>
        <v>#REF!</v>
      </c>
      <c r="AC277" s="10">
        <f>'S3 Maquette'!I292*1.5</f>
        <v>0</v>
      </c>
      <c r="AD277" s="10">
        <f>'S4 Maquette'!I291*1.5</f>
        <v>0</v>
      </c>
    </row>
    <row r="278" spans="27:30" x14ac:dyDescent="0.25">
      <c r="AA278" s="10" t="e">
        <f>#REF!*1.5</f>
        <v>#REF!</v>
      </c>
      <c r="AB278" s="10" t="e">
        <f>#REF!*1.5</f>
        <v>#REF!</v>
      </c>
      <c r="AC278" s="10">
        <f>'S3 Maquette'!I293*1.5</f>
        <v>0</v>
      </c>
      <c r="AD278" s="10">
        <f>'S4 Maquette'!I292*1.5</f>
        <v>0</v>
      </c>
    </row>
    <row r="279" spans="27:30" x14ac:dyDescent="0.25">
      <c r="AA279" s="10" t="e">
        <f>#REF!*1.5</f>
        <v>#REF!</v>
      </c>
      <c r="AB279" s="10" t="e">
        <f>#REF!*1.5</f>
        <v>#REF!</v>
      </c>
      <c r="AC279" s="10">
        <f>'S3 Maquette'!I294*1.5</f>
        <v>0</v>
      </c>
      <c r="AD279" s="10">
        <f>'S4 Maquette'!I293*1.5</f>
        <v>0</v>
      </c>
    </row>
    <row r="280" spans="27:30" x14ac:dyDescent="0.25">
      <c r="AA280" s="10" t="e">
        <f>#REF!*1.5</f>
        <v>#REF!</v>
      </c>
      <c r="AB280" s="10" t="e">
        <f>#REF!*1.5</f>
        <v>#REF!</v>
      </c>
      <c r="AC280" s="10">
        <f>'S3 Maquette'!I295*1.5</f>
        <v>0</v>
      </c>
      <c r="AD280" s="10">
        <f>'S4 Maquette'!I294*1.5</f>
        <v>0</v>
      </c>
    </row>
    <row r="281" spans="27:30" x14ac:dyDescent="0.25">
      <c r="AA281" s="10" t="e">
        <f>#REF!*1.5</f>
        <v>#REF!</v>
      </c>
      <c r="AB281" s="10" t="e">
        <f>#REF!*1.5</f>
        <v>#REF!</v>
      </c>
      <c r="AC281" s="10">
        <f>'S3 Maquette'!I296*1.5</f>
        <v>0</v>
      </c>
      <c r="AD281" s="10">
        <f>'S4 Maquette'!I295*1.5</f>
        <v>0</v>
      </c>
    </row>
    <row r="282" spans="27:30" x14ac:dyDescent="0.25">
      <c r="AA282" s="10" t="e">
        <f>#REF!*1.5</f>
        <v>#REF!</v>
      </c>
      <c r="AB282" s="10" t="e">
        <f>#REF!*1.5</f>
        <v>#REF!</v>
      </c>
      <c r="AC282" s="10">
        <f>'S3 Maquette'!I297*1.5</f>
        <v>0</v>
      </c>
      <c r="AD282" s="10">
        <f>'S4 Maquette'!I296*1.5</f>
        <v>0</v>
      </c>
    </row>
    <row r="283" spans="27:30" x14ac:dyDescent="0.25">
      <c r="AA283" s="10" t="e">
        <f>#REF!*1.5</f>
        <v>#REF!</v>
      </c>
      <c r="AB283" s="10" t="e">
        <f>#REF!*1.5</f>
        <v>#REF!</v>
      </c>
      <c r="AC283" s="10">
        <f>'S3 Maquette'!I298*1.5</f>
        <v>0</v>
      </c>
      <c r="AD283" s="10">
        <f>'S4 Maquette'!I297*1.5</f>
        <v>0</v>
      </c>
    </row>
    <row r="284" spans="27:30" x14ac:dyDescent="0.25">
      <c r="AA284" s="10" t="e">
        <f>#REF!*1.5</f>
        <v>#REF!</v>
      </c>
      <c r="AB284" s="10" t="e">
        <f>#REF!*1.5</f>
        <v>#REF!</v>
      </c>
      <c r="AC284" s="10">
        <f>'S3 Maquette'!I299*1.5</f>
        <v>0</v>
      </c>
      <c r="AD284" s="10">
        <f>'S4 Maquette'!I298*1.5</f>
        <v>0</v>
      </c>
    </row>
    <row r="285" spans="27:30" x14ac:dyDescent="0.25">
      <c r="AA285" s="10" t="e">
        <f>#REF!*1.5</f>
        <v>#REF!</v>
      </c>
      <c r="AB285" s="10" t="e">
        <f>#REF!*1.5</f>
        <v>#REF!</v>
      </c>
      <c r="AC285" s="10">
        <f>'S3 Maquette'!I300*1.5</f>
        <v>0</v>
      </c>
      <c r="AD285" s="10">
        <f>'S4 Maquette'!I299*1.5</f>
        <v>0</v>
      </c>
    </row>
    <row r="286" spans="27:30" x14ac:dyDescent="0.25">
      <c r="AA286" s="10" t="e">
        <f>#REF!*1.5</f>
        <v>#REF!</v>
      </c>
      <c r="AB286" s="10" t="e">
        <f>#REF!*1.5</f>
        <v>#REF!</v>
      </c>
      <c r="AC286" s="10">
        <f>'S3 Maquette'!I301*1.5</f>
        <v>0</v>
      </c>
      <c r="AD286" s="10">
        <f>'S4 Maquette'!I300*1.5</f>
        <v>0</v>
      </c>
    </row>
    <row r="287" spans="27:30" x14ac:dyDescent="0.25">
      <c r="AA287" s="10" t="e">
        <f>#REF!*1.5</f>
        <v>#REF!</v>
      </c>
      <c r="AB287" s="10" t="e">
        <f>#REF!*1.5</f>
        <v>#REF!</v>
      </c>
      <c r="AC287" s="10">
        <f>'S3 Maquette'!I302*1.5</f>
        <v>0</v>
      </c>
      <c r="AD287" s="10">
        <f>'S4 Maquette'!I301*1.5</f>
        <v>0</v>
      </c>
    </row>
    <row r="288" spans="27:30" x14ac:dyDescent="0.25">
      <c r="AA288" s="10" t="e">
        <f>#REF!*1.5</f>
        <v>#REF!</v>
      </c>
      <c r="AB288" s="10" t="e">
        <f>#REF!*1.5</f>
        <v>#REF!</v>
      </c>
      <c r="AC288" s="10">
        <f>'S3 Maquette'!I303*1.5</f>
        <v>0</v>
      </c>
      <c r="AD288" s="10">
        <f>'S4 Maquette'!I302*1.5</f>
        <v>0</v>
      </c>
    </row>
    <row r="289" spans="27:30" x14ac:dyDescent="0.25">
      <c r="AA289" s="10" t="e">
        <f>#REF!*1.5</f>
        <v>#REF!</v>
      </c>
      <c r="AB289" s="10" t="e">
        <f>#REF!*1.5</f>
        <v>#REF!</v>
      </c>
      <c r="AC289" s="10">
        <f>'S3 Maquette'!I304*1.5</f>
        <v>0</v>
      </c>
      <c r="AD289" s="10">
        <f>'S4 Maquette'!I303*1.5</f>
        <v>0</v>
      </c>
    </row>
    <row r="290" spans="27:30" x14ac:dyDescent="0.25">
      <c r="AA290" s="10" t="e">
        <f>#REF!*1.5</f>
        <v>#REF!</v>
      </c>
      <c r="AB290" s="10" t="e">
        <f>#REF!*1.5</f>
        <v>#REF!</v>
      </c>
      <c r="AC290" s="10">
        <f>'S3 Maquette'!I305*1.5</f>
        <v>0</v>
      </c>
      <c r="AD290" s="10">
        <f>'S4 Maquette'!I304*1.5</f>
        <v>0</v>
      </c>
    </row>
    <row r="291" spans="27:30" x14ac:dyDescent="0.25">
      <c r="AA291" s="10" t="e">
        <f>#REF!*1.5</f>
        <v>#REF!</v>
      </c>
      <c r="AB291" s="10" t="e">
        <f>#REF!*1.5</f>
        <v>#REF!</v>
      </c>
      <c r="AC291" s="10">
        <f>'S3 Maquette'!I306*1.5</f>
        <v>0</v>
      </c>
      <c r="AD291" s="10">
        <f>'S4 Maquette'!I305*1.5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2"/>
  <sheetViews>
    <sheetView tabSelected="1" topLeftCell="A7" zoomScale="85" zoomScaleNormal="85" workbookViewId="0">
      <selection activeCell="G33" sqref="G33"/>
    </sheetView>
  </sheetViews>
  <sheetFormatPr baseColWidth="10" defaultRowHeight="15" x14ac:dyDescent="0.25"/>
  <cols>
    <col min="1" max="1" width="42.42578125" customWidth="1"/>
    <col min="2" max="3" width="65" bestFit="1" customWidth="1"/>
    <col min="4" max="4" width="45.85546875" customWidth="1"/>
    <col min="5" max="5" width="29.28515625" customWidth="1"/>
  </cols>
  <sheetData>
    <row r="1" spans="1:160" ht="43.35" customHeight="1" x14ac:dyDescent="0.25">
      <c r="A1" s="93" t="s">
        <v>299</v>
      </c>
      <c r="B1" s="93"/>
      <c r="C1" s="93"/>
      <c r="D1" s="93"/>
      <c r="E1" s="93"/>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11</v>
      </c>
      <c r="B2" s="36"/>
      <c r="C2" s="51" t="s">
        <v>82</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95" t="s">
        <v>300</v>
      </c>
      <c r="C3" s="95"/>
      <c r="D3" s="9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
        <v>151</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186</v>
      </c>
      <c r="B5" s="10"/>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187</v>
      </c>
      <c r="B6" s="10" t="s">
        <v>301</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273</v>
      </c>
      <c r="C7" s="21" t="s">
        <v>274</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x14ac:dyDescent="0.3">
      <c r="A11" s="102" t="s">
        <v>188</v>
      </c>
      <c r="B11" s="102"/>
      <c r="C11" s="102"/>
      <c r="D11" s="10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x14ac:dyDescent="0.25">
      <c r="A12" s="21" t="s">
        <v>64</v>
      </c>
      <c r="B12" s="103" t="s">
        <v>377</v>
      </c>
      <c r="C12" s="103"/>
      <c r="D12" s="103"/>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90" t="s">
        <v>270</v>
      </c>
      <c r="B14" s="90" t="s">
        <v>200</v>
      </c>
      <c r="C14" s="90" t="s">
        <v>271</v>
      </c>
      <c r="D14" s="90" t="s">
        <v>201</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91"/>
      <c r="B15" s="91"/>
      <c r="C15" s="91"/>
      <c r="D15" s="9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90" t="e">
        <f>Calcul!A10</f>
        <v>#REF!</v>
      </c>
      <c r="B16" s="90" t="e">
        <f>Calcul!A22</f>
        <v>#REF!</v>
      </c>
      <c r="C16" s="90">
        <v>642</v>
      </c>
      <c r="D16" s="90">
        <v>612</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91"/>
      <c r="B17" s="91"/>
      <c r="C17" s="91"/>
      <c r="D17" s="91"/>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01" t="s">
        <v>14</v>
      </c>
      <c r="B21" s="101"/>
      <c r="C21" s="101"/>
      <c r="D21" s="10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92" t="s">
        <v>15</v>
      </c>
      <c r="B22" s="92"/>
      <c r="C22" s="92"/>
      <c r="D22" s="9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96" t="s">
        <v>16</v>
      </c>
      <c r="B23" s="97"/>
      <c r="C23" s="97"/>
      <c r="D23" s="98"/>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80" t="s">
        <v>337</v>
      </c>
      <c r="B24" s="80"/>
      <c r="C24" s="80"/>
      <c r="D24" s="8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80"/>
      <c r="B25" s="80"/>
      <c r="C25" s="80"/>
      <c r="D25" s="8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80"/>
      <c r="B26" s="80"/>
      <c r="C26" s="80"/>
      <c r="D26" s="8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96" t="s">
        <v>17</v>
      </c>
      <c r="B27" s="97"/>
      <c r="C27" s="97"/>
      <c r="D27" s="98"/>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81" t="s">
        <v>338</v>
      </c>
      <c r="B28" s="82"/>
      <c r="C28" s="82"/>
      <c r="D28" s="8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84"/>
      <c r="B29" s="85"/>
      <c r="C29" s="85"/>
      <c r="D29" s="8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87"/>
      <c r="B30" s="88"/>
      <c r="C30" s="88"/>
      <c r="D30" s="8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96" t="s">
        <v>18</v>
      </c>
      <c r="B31" s="97"/>
      <c r="C31" s="97"/>
      <c r="D31" s="98"/>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80" t="s">
        <v>339</v>
      </c>
      <c r="B32" s="80"/>
      <c r="C32" s="80"/>
      <c r="D32" s="8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80"/>
      <c r="B33" s="80"/>
      <c r="C33" s="80"/>
      <c r="D33" s="8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80"/>
      <c r="B34" s="80"/>
      <c r="C34" s="80"/>
      <c r="D34" s="8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96" t="s">
        <v>56</v>
      </c>
      <c r="B35" s="97"/>
      <c r="C35" s="97"/>
      <c r="D35" s="98"/>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70" t="s">
        <v>378</v>
      </c>
      <c r="B36" s="70"/>
      <c r="C36" s="70"/>
      <c r="D36" s="7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70"/>
      <c r="B37" s="70"/>
      <c r="C37" s="70"/>
      <c r="D37" s="7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70"/>
      <c r="B38" s="70"/>
      <c r="C38" s="70"/>
      <c r="D38" s="7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01" t="s">
        <v>19</v>
      </c>
      <c r="B39" s="101"/>
      <c r="C39" s="101"/>
      <c r="D39" s="101"/>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99" t="s">
        <v>340</v>
      </c>
      <c r="B40" s="80"/>
      <c r="C40" s="80"/>
      <c r="D40" s="80"/>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80"/>
      <c r="B41" s="80"/>
      <c r="C41" s="80"/>
      <c r="D41" s="8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00" t="s">
        <v>20</v>
      </c>
      <c r="B42" s="100"/>
      <c r="C42" s="100"/>
      <c r="D42" s="100"/>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94" t="s">
        <v>21</v>
      </c>
      <c r="B43" s="94"/>
      <c r="C43" s="94"/>
      <c r="D43" s="94"/>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94" t="s">
        <v>22</v>
      </c>
      <c r="B44" s="94"/>
      <c r="C44" s="94"/>
      <c r="D44" s="94"/>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00000000-0002-0000-0200-000000000000}">
      <formula1>INDIRECT($B$2)</formula1>
    </dataValidation>
    <dataValidation type="list" allowBlank="1" showInputMessage="1" showErrorMessage="1" sqref="B2" xr:uid="{00000000-0002-0000-0200-000001000000}">
      <formula1>list_cmp</formula1>
    </dataValidation>
    <dataValidation type="list" allowBlank="1" showInputMessage="1" showErrorMessage="1" sqref="B7:C7" xr:uid="{00000000-0002-0000-0200-000002000000}">
      <formula1>List_RegimeInscription</formula1>
    </dataValidation>
    <dataValidation type="list" allowBlank="1" showInputMessage="1" showErrorMessage="1" sqref="B5:B6" xr:uid="{00000000-0002-0000-0200-000003000000}">
      <formula1>"Session Unique, Seconde Chance"</formula1>
    </dataValidation>
    <dataValidation type="list" allowBlank="1" showInputMessage="1" showErrorMessage="1" sqref="D2" xr:uid="{00000000-0002-0000-0200-000004000000}">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00000000-0004-0000-0200-000000000000}"/>
    <hyperlink ref="A43:D43"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8"/>
  <dimension ref="A1:O300"/>
  <sheetViews>
    <sheetView zoomScale="60" zoomScaleNormal="60" workbookViewId="0">
      <pane ySplit="18" topLeftCell="A31" activePane="bottomLeft" state="frozen"/>
      <selection pane="bottomLeft" activeCell="G36" sqref="G36"/>
    </sheetView>
  </sheetViews>
  <sheetFormatPr baseColWidth="10" defaultRowHeight="15" x14ac:dyDescent="0.25"/>
  <cols>
    <col min="1" max="1" width="18.42578125" style="18" customWidth="1"/>
    <col min="2" max="2" width="53.42578125" style="18" customWidth="1"/>
    <col min="3" max="3" width="18" style="18" customWidth="1"/>
    <col min="4" max="4" width="15.5703125" style="18" customWidth="1"/>
    <col min="5" max="5" width="27.28515625" style="18" customWidth="1"/>
    <col min="6" max="6" width="24.5703125" style="18" customWidth="1"/>
    <col min="7" max="7" width="29.140625" style="18" customWidth="1"/>
    <col min="8" max="8" width="30.28515625" style="18" customWidth="1"/>
    <col min="9" max="9" width="17" style="18" customWidth="1"/>
    <col min="10" max="10" width="14.28515625" style="18" customWidth="1"/>
    <col min="11" max="11" width="14.5703125" style="18" customWidth="1"/>
    <col min="12" max="13" width="21.5703125" style="18" customWidth="1"/>
    <col min="14" max="14" width="47.5703125" style="18" customWidth="1"/>
    <col min="15" max="15" width="54.140625" style="18" customWidth="1"/>
  </cols>
  <sheetData>
    <row r="1" spans="1:10" x14ac:dyDescent="0.25">
      <c r="A1" s="110"/>
      <c r="B1" s="110"/>
      <c r="C1" s="110"/>
      <c r="D1" s="110"/>
      <c r="E1" s="110"/>
      <c r="F1" s="110"/>
      <c r="G1" s="110"/>
      <c r="H1" s="110"/>
      <c r="I1" s="110"/>
      <c r="J1" s="110"/>
    </row>
    <row r="2" spans="1:10" x14ac:dyDescent="0.25">
      <c r="A2" s="110"/>
      <c r="B2" s="110"/>
      <c r="C2" s="110"/>
      <c r="D2" s="110"/>
      <c r="E2" s="110"/>
      <c r="F2" s="110"/>
      <c r="G2" s="110"/>
      <c r="H2" s="110"/>
      <c r="I2" s="110"/>
      <c r="J2" s="110"/>
    </row>
    <row r="3" spans="1:10" x14ac:dyDescent="0.25">
      <c r="A3" s="110"/>
      <c r="B3" s="110"/>
      <c r="C3" s="110"/>
      <c r="D3" s="110"/>
      <c r="E3" s="110"/>
      <c r="F3" s="110"/>
      <c r="G3" s="110"/>
      <c r="H3" s="110"/>
      <c r="I3" s="110"/>
      <c r="J3" s="110"/>
    </row>
    <row r="4" spans="1:10" x14ac:dyDescent="0.25">
      <c r="A4" s="110"/>
      <c r="B4" s="110"/>
      <c r="C4" s="110"/>
      <c r="D4" s="110"/>
      <c r="E4" s="110"/>
      <c r="F4" s="110"/>
      <c r="G4" s="110"/>
      <c r="H4" s="110"/>
      <c r="I4" s="110"/>
      <c r="J4" s="110"/>
    </row>
    <row r="5" spans="1:10" x14ac:dyDescent="0.25">
      <c r="A5" s="110"/>
      <c r="B5" s="110"/>
      <c r="C5" s="110"/>
      <c r="D5" s="110"/>
      <c r="E5" s="110"/>
      <c r="F5" s="110"/>
      <c r="G5" s="110"/>
      <c r="H5" s="110"/>
      <c r="I5" s="110"/>
      <c r="J5" s="110"/>
    </row>
    <row r="6" spans="1:10" x14ac:dyDescent="0.25">
      <c r="A6" s="110"/>
      <c r="B6" s="110"/>
      <c r="C6" s="110"/>
      <c r="D6" s="110"/>
      <c r="E6" s="110"/>
      <c r="F6" s="110"/>
      <c r="G6" s="110"/>
      <c r="H6" s="110"/>
      <c r="I6" s="110"/>
      <c r="J6" s="110"/>
    </row>
    <row r="7" spans="1:10" ht="18" customHeight="1" x14ac:dyDescent="0.25">
      <c r="A7" s="111" t="s">
        <v>205</v>
      </c>
      <c r="B7" s="112">
        <f>'Fiche Générale'!B2</f>
        <v>0</v>
      </c>
      <c r="C7" s="111" t="s">
        <v>69</v>
      </c>
      <c r="D7" s="111"/>
      <c r="E7" s="115" t="str">
        <f>'Fiche Générale'!B3</f>
        <v xml:space="preserve">MANAGEMENT et ADMINISTRATION DES ENTREPRISES </v>
      </c>
      <c r="F7" s="112"/>
      <c r="G7" s="111" t="s">
        <v>204</v>
      </c>
      <c r="H7" s="118" t="str">
        <f>'Fiche Générale'!B4</f>
        <v>GMMAE18</v>
      </c>
      <c r="I7" s="118"/>
      <c r="J7" s="118"/>
    </row>
    <row r="8" spans="1:10" ht="18" customHeight="1" x14ac:dyDescent="0.25">
      <c r="A8" s="111"/>
      <c r="B8" s="113"/>
      <c r="C8" s="111"/>
      <c r="D8" s="111"/>
      <c r="E8" s="116"/>
      <c r="F8" s="113"/>
      <c r="G8" s="111"/>
      <c r="H8" s="118"/>
      <c r="I8" s="118"/>
      <c r="J8" s="118"/>
    </row>
    <row r="9" spans="1:10" ht="18" customHeight="1" x14ac:dyDescent="0.25">
      <c r="A9" s="111"/>
      <c r="B9" s="113"/>
      <c r="C9" s="111"/>
      <c r="D9" s="111"/>
      <c r="E9" s="117"/>
      <c r="F9" s="114"/>
      <c r="G9" s="111"/>
      <c r="H9" s="118"/>
      <c r="I9" s="118"/>
      <c r="J9" s="118"/>
    </row>
    <row r="10" spans="1:10" ht="18" customHeight="1" x14ac:dyDescent="0.25">
      <c r="A10" s="111"/>
      <c r="B10" s="113"/>
      <c r="C10" s="119" t="s">
        <v>70</v>
      </c>
      <c r="D10" s="119"/>
      <c r="E10" s="120" t="str">
        <f>'Fiche Générale'!B12</f>
        <v>Direction d'Entreprise (à distance)</v>
      </c>
      <c r="F10" s="121"/>
      <c r="G10" s="121"/>
      <c r="H10" s="121"/>
      <c r="I10" s="121"/>
      <c r="J10" s="122"/>
    </row>
    <row r="11" spans="1:10" ht="18" customHeight="1" x14ac:dyDescent="0.25">
      <c r="A11" s="111"/>
      <c r="B11" s="114"/>
      <c r="C11" s="119"/>
      <c r="D11" s="119"/>
      <c r="E11" s="123"/>
      <c r="F11" s="124"/>
      <c r="G11" s="124"/>
      <c r="H11" s="124"/>
      <c r="I11" s="124"/>
      <c r="J11" s="125"/>
    </row>
    <row r="13" spans="1:10" x14ac:dyDescent="0.25">
      <c r="A13" s="104" t="s">
        <v>23</v>
      </c>
      <c r="B13" s="73" t="s">
        <v>191</v>
      </c>
      <c r="C13" s="104" t="s">
        <v>71</v>
      </c>
      <c r="D13" s="104"/>
      <c r="E13" s="105" t="e">
        <f>#REF!</f>
        <v>#REF!</v>
      </c>
      <c r="F13" s="105"/>
      <c r="G13" s="104" t="s">
        <v>269</v>
      </c>
      <c r="H13" s="70">
        <f>Calcul!G7</f>
        <v>465</v>
      </c>
      <c r="I13" s="70"/>
    </row>
    <row r="14" spans="1:10" x14ac:dyDescent="0.25">
      <c r="A14" s="104"/>
      <c r="B14" s="76"/>
      <c r="C14" s="104"/>
      <c r="D14" s="104"/>
      <c r="E14" s="105"/>
      <c r="F14" s="105"/>
      <c r="G14" s="104"/>
      <c r="H14" s="70"/>
      <c r="I14" s="70"/>
    </row>
    <row r="15" spans="1:10" x14ac:dyDescent="0.25">
      <c r="A15" s="104" t="s">
        <v>207</v>
      </c>
      <c r="B15" s="73" t="s">
        <v>192</v>
      </c>
      <c r="C15" s="106" t="s">
        <v>72</v>
      </c>
      <c r="D15" s="107"/>
      <c r="E15" s="104"/>
      <c r="F15" s="104"/>
      <c r="G15" s="104" t="s">
        <v>195</v>
      </c>
      <c r="H15" s="70">
        <f>Calcul!G20</f>
        <v>465</v>
      </c>
      <c r="I15" s="70"/>
    </row>
    <row r="16" spans="1:10" x14ac:dyDescent="0.25">
      <c r="A16" s="104"/>
      <c r="B16" s="76"/>
      <c r="C16" s="108"/>
      <c r="D16" s="109"/>
      <c r="E16" s="104"/>
      <c r="F16" s="104"/>
      <c r="G16" s="104"/>
      <c r="H16" s="70"/>
      <c r="I16" s="70"/>
    </row>
    <row r="17" spans="1:15" x14ac:dyDescent="0.25">
      <c r="I17" s="19"/>
      <c r="J17" s="19"/>
      <c r="K17" s="19"/>
      <c r="L17" s="19"/>
      <c r="M17" s="19"/>
      <c r="N17" s="19"/>
    </row>
    <row r="18" spans="1:15" ht="49.3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66</v>
      </c>
      <c r="N18" s="3" t="s">
        <v>65</v>
      </c>
      <c r="O18" s="4" t="s">
        <v>209</v>
      </c>
    </row>
    <row r="19" spans="1:15" s="18" customFormat="1" ht="43.35" customHeight="1" x14ac:dyDescent="0.25">
      <c r="A19" s="25">
        <v>1</v>
      </c>
      <c r="B19" s="5" t="s">
        <v>302</v>
      </c>
      <c r="C19" s="54" t="s">
        <v>33</v>
      </c>
      <c r="D19" s="54">
        <v>6</v>
      </c>
      <c r="E19" s="5" t="s">
        <v>32</v>
      </c>
      <c r="F19" s="5"/>
      <c r="G19" s="5"/>
      <c r="H19" s="54"/>
      <c r="I19" s="54"/>
      <c r="J19" s="54"/>
      <c r="K19" s="54"/>
      <c r="L19" s="54"/>
      <c r="M19" s="54"/>
      <c r="N19" s="5"/>
      <c r="O19" s="5"/>
    </row>
    <row r="20" spans="1:15" s="18" customFormat="1" ht="43.35" customHeight="1" x14ac:dyDescent="0.25">
      <c r="A20" s="25" t="s">
        <v>341</v>
      </c>
      <c r="B20" s="5" t="s">
        <v>303</v>
      </c>
      <c r="C20" s="54" t="s">
        <v>34</v>
      </c>
      <c r="D20" s="54"/>
      <c r="E20" s="5" t="s">
        <v>32</v>
      </c>
      <c r="F20" s="5" t="s">
        <v>76</v>
      </c>
      <c r="G20" s="55" t="s">
        <v>369</v>
      </c>
      <c r="H20" s="54" t="s">
        <v>215</v>
      </c>
      <c r="I20" s="56">
        <v>20</v>
      </c>
      <c r="J20" s="54"/>
      <c r="K20" s="54"/>
      <c r="L20" s="54"/>
      <c r="M20" s="54"/>
      <c r="N20" s="5"/>
      <c r="O20" s="5"/>
    </row>
    <row r="21" spans="1:15" s="18" customFormat="1" ht="43.35" customHeight="1" x14ac:dyDescent="0.25">
      <c r="A21" s="25" t="s">
        <v>342</v>
      </c>
      <c r="B21" s="57" t="s">
        <v>304</v>
      </c>
      <c r="C21" s="54" t="s">
        <v>34</v>
      </c>
      <c r="D21" s="54"/>
      <c r="E21" s="5" t="s">
        <v>32</v>
      </c>
      <c r="F21" s="5" t="s">
        <v>76</v>
      </c>
      <c r="G21" s="5" t="s">
        <v>370</v>
      </c>
      <c r="H21" s="54" t="s">
        <v>215</v>
      </c>
      <c r="I21" s="56">
        <v>20</v>
      </c>
      <c r="J21" s="54"/>
      <c r="K21" s="54"/>
      <c r="L21" s="54"/>
      <c r="M21" s="54"/>
      <c r="N21" s="5"/>
      <c r="O21" s="5"/>
    </row>
    <row r="22" spans="1:15" s="18" customFormat="1" ht="43.35" customHeight="1" x14ac:dyDescent="0.25">
      <c r="A22" s="25" t="s">
        <v>343</v>
      </c>
      <c r="B22" s="52" t="s">
        <v>305</v>
      </c>
      <c r="C22" s="54" t="s">
        <v>34</v>
      </c>
      <c r="D22" s="54"/>
      <c r="E22" s="5" t="s">
        <v>32</v>
      </c>
      <c r="F22" s="5" t="s">
        <v>76</v>
      </c>
      <c r="G22" s="5"/>
      <c r="H22" s="54" t="s">
        <v>215</v>
      </c>
      <c r="I22" s="56">
        <v>20</v>
      </c>
      <c r="J22" s="54"/>
      <c r="K22" s="54"/>
      <c r="L22" s="54"/>
      <c r="M22" s="54"/>
      <c r="N22" s="5"/>
      <c r="O22" s="5"/>
    </row>
    <row r="23" spans="1:15" s="18" customFormat="1" ht="43.35" customHeight="1" x14ac:dyDescent="0.25">
      <c r="A23" s="24">
        <v>2</v>
      </c>
      <c r="B23" s="28" t="s">
        <v>306</v>
      </c>
      <c r="C23" s="11" t="s">
        <v>33</v>
      </c>
      <c r="D23" s="11">
        <v>6</v>
      </c>
      <c r="E23" s="6" t="s">
        <v>32</v>
      </c>
      <c r="F23" s="6"/>
      <c r="G23" s="6"/>
      <c r="H23" s="54"/>
      <c r="I23" s="11"/>
      <c r="J23" s="11"/>
      <c r="K23" s="11"/>
      <c r="L23" s="11"/>
      <c r="M23" s="11"/>
      <c r="N23" s="6"/>
      <c r="O23" s="6"/>
    </row>
    <row r="24" spans="1:15" ht="43.35" customHeight="1" x14ac:dyDescent="0.25">
      <c r="A24" s="25" t="s">
        <v>344</v>
      </c>
      <c r="B24" s="29" t="s">
        <v>307</v>
      </c>
      <c r="C24" s="54" t="s">
        <v>34</v>
      </c>
      <c r="D24" s="54"/>
      <c r="E24" s="5" t="s">
        <v>32</v>
      </c>
      <c r="F24" s="5" t="s">
        <v>76</v>
      </c>
      <c r="G24" s="5" t="s">
        <v>371</v>
      </c>
      <c r="H24" s="54" t="s">
        <v>215</v>
      </c>
      <c r="I24" s="56">
        <v>20</v>
      </c>
      <c r="J24" s="54"/>
      <c r="K24" s="54"/>
      <c r="L24" s="54"/>
      <c r="M24" s="54"/>
      <c r="N24" s="5"/>
      <c r="O24" s="5"/>
    </row>
    <row r="25" spans="1:15" ht="43.35" customHeight="1" x14ac:dyDescent="0.25">
      <c r="A25" s="25" t="s">
        <v>345</v>
      </c>
      <c r="B25" s="29" t="s">
        <v>308</v>
      </c>
      <c r="C25" s="54" t="s">
        <v>34</v>
      </c>
      <c r="D25" s="54"/>
      <c r="E25" s="5" t="s">
        <v>32</v>
      </c>
      <c r="F25" s="5" t="s">
        <v>76</v>
      </c>
      <c r="G25" s="5" t="s">
        <v>372</v>
      </c>
      <c r="H25" s="54" t="s">
        <v>215</v>
      </c>
      <c r="I25" s="56">
        <v>20</v>
      </c>
      <c r="J25" s="54"/>
      <c r="K25" s="54"/>
      <c r="L25" s="54"/>
      <c r="M25" s="54"/>
      <c r="N25" s="5"/>
      <c r="O25" s="5"/>
    </row>
    <row r="26" spans="1:15" ht="43.35" customHeight="1" x14ac:dyDescent="0.25">
      <c r="A26" s="25" t="s">
        <v>346</v>
      </c>
      <c r="B26" s="29" t="s">
        <v>298</v>
      </c>
      <c r="C26" s="54" t="s">
        <v>34</v>
      </c>
      <c r="D26" s="54"/>
      <c r="E26" s="5" t="s">
        <v>32</v>
      </c>
      <c r="F26" s="5"/>
      <c r="G26" s="5"/>
      <c r="H26" s="54" t="s">
        <v>215</v>
      </c>
      <c r="I26" s="54">
        <v>20</v>
      </c>
      <c r="J26" s="54"/>
      <c r="K26" s="54"/>
      <c r="L26" s="54"/>
      <c r="M26" s="54"/>
      <c r="N26" s="5"/>
      <c r="O26" s="5"/>
    </row>
    <row r="27" spans="1:15" ht="43.35" customHeight="1" x14ac:dyDescent="0.25">
      <c r="A27" s="25">
        <v>3</v>
      </c>
      <c r="B27" s="29" t="s">
        <v>309</v>
      </c>
      <c r="C27" s="54" t="s">
        <v>33</v>
      </c>
      <c r="D27" s="54">
        <v>6</v>
      </c>
      <c r="E27" s="5" t="s">
        <v>32</v>
      </c>
      <c r="F27" s="5"/>
      <c r="G27" s="5"/>
      <c r="H27" s="54"/>
      <c r="I27" s="54"/>
      <c r="J27" s="54"/>
      <c r="K27" s="54"/>
      <c r="L27" s="54"/>
      <c r="M27" s="54"/>
      <c r="N27" s="5"/>
      <c r="O27" s="5"/>
    </row>
    <row r="28" spans="1:15" ht="43.35" customHeight="1" x14ac:dyDescent="0.25">
      <c r="A28" s="25" t="s">
        <v>347</v>
      </c>
      <c r="B28" s="29" t="s">
        <v>322</v>
      </c>
      <c r="C28" s="54" t="s">
        <v>34</v>
      </c>
      <c r="D28" s="54"/>
      <c r="E28" s="5" t="s">
        <v>32</v>
      </c>
      <c r="F28" s="5" t="s">
        <v>76</v>
      </c>
      <c r="G28" s="5" t="s">
        <v>373</v>
      </c>
      <c r="H28" s="54" t="s">
        <v>215</v>
      </c>
      <c r="I28" s="56">
        <v>20</v>
      </c>
      <c r="J28" s="54"/>
      <c r="K28" s="54"/>
      <c r="L28" s="54"/>
      <c r="M28" s="54"/>
      <c r="N28" s="5"/>
      <c r="O28" s="5"/>
    </row>
    <row r="29" spans="1:15" ht="43.35" customHeight="1" x14ac:dyDescent="0.25">
      <c r="A29" s="25" t="s">
        <v>348</v>
      </c>
      <c r="B29" s="29" t="s">
        <v>323</v>
      </c>
      <c r="C29" s="54" t="s">
        <v>34</v>
      </c>
      <c r="D29" s="54"/>
      <c r="E29" s="5" t="s">
        <v>32</v>
      </c>
      <c r="F29" s="5"/>
      <c r="G29" s="5"/>
      <c r="H29" s="54" t="s">
        <v>215</v>
      </c>
      <c r="I29" s="58">
        <v>20</v>
      </c>
      <c r="J29" s="54"/>
      <c r="K29" s="54"/>
      <c r="L29" s="54"/>
      <c r="M29" s="54"/>
      <c r="N29" s="5"/>
      <c r="O29" s="5"/>
    </row>
    <row r="30" spans="1:15" ht="43.35" customHeight="1" x14ac:dyDescent="0.25">
      <c r="A30" s="25" t="s">
        <v>349</v>
      </c>
      <c r="B30" s="52" t="s">
        <v>324</v>
      </c>
      <c r="C30" s="54" t="s">
        <v>34</v>
      </c>
      <c r="D30" s="54"/>
      <c r="E30" s="5" t="s">
        <v>32</v>
      </c>
      <c r="F30" s="5" t="s">
        <v>76</v>
      </c>
      <c r="G30" s="5"/>
      <c r="H30" s="54" t="s">
        <v>215</v>
      </c>
      <c r="I30" s="56">
        <v>20</v>
      </c>
      <c r="J30" s="54"/>
      <c r="K30" s="54"/>
      <c r="L30" s="54"/>
      <c r="M30" s="54"/>
      <c r="N30" s="5"/>
      <c r="O30" s="5"/>
    </row>
    <row r="31" spans="1:15" ht="43.35" customHeight="1" x14ac:dyDescent="0.25">
      <c r="A31" s="25" t="s">
        <v>350</v>
      </c>
      <c r="B31" s="29" t="s">
        <v>336</v>
      </c>
      <c r="C31" s="54" t="s">
        <v>34</v>
      </c>
      <c r="D31" s="54"/>
      <c r="E31" s="5" t="s">
        <v>32</v>
      </c>
      <c r="F31" s="5"/>
      <c r="G31" s="5"/>
      <c r="H31" s="54" t="s">
        <v>215</v>
      </c>
      <c r="I31" s="54">
        <v>20</v>
      </c>
      <c r="J31" s="54"/>
      <c r="K31" s="54"/>
      <c r="L31" s="54"/>
      <c r="M31" s="54"/>
      <c r="N31" s="5"/>
      <c r="O31" s="5"/>
    </row>
    <row r="32" spans="1:15" ht="43.35" customHeight="1" x14ac:dyDescent="0.25">
      <c r="A32" s="25">
        <v>4</v>
      </c>
      <c r="B32" s="29" t="s">
        <v>325</v>
      </c>
      <c r="C32" s="54" t="s">
        <v>33</v>
      </c>
      <c r="D32" s="54">
        <v>6</v>
      </c>
      <c r="E32" s="5" t="s">
        <v>32</v>
      </c>
      <c r="F32" s="5"/>
      <c r="G32" s="5"/>
      <c r="H32" s="54"/>
      <c r="I32" s="54"/>
      <c r="J32" s="54"/>
      <c r="K32" s="54"/>
      <c r="L32" s="54"/>
      <c r="M32" s="54"/>
      <c r="N32" s="5"/>
      <c r="O32" s="5"/>
    </row>
    <row r="33" spans="1:15" ht="43.35" customHeight="1" x14ac:dyDescent="0.25">
      <c r="A33" s="25" t="s">
        <v>351</v>
      </c>
      <c r="B33" s="29" t="s">
        <v>326</v>
      </c>
      <c r="C33" s="54" t="s">
        <v>34</v>
      </c>
      <c r="D33" s="54"/>
      <c r="E33" s="5" t="s">
        <v>32</v>
      </c>
      <c r="F33" s="5"/>
      <c r="G33" s="5"/>
      <c r="H33" s="54" t="s">
        <v>215</v>
      </c>
      <c r="I33" s="54">
        <v>20</v>
      </c>
      <c r="J33" s="54"/>
      <c r="K33" s="54"/>
      <c r="L33" s="54"/>
      <c r="M33" s="54"/>
      <c r="N33" s="5"/>
      <c r="O33" s="5"/>
    </row>
    <row r="34" spans="1:15" ht="43.35" customHeight="1" x14ac:dyDescent="0.25">
      <c r="A34" s="25" t="s">
        <v>352</v>
      </c>
      <c r="B34" s="29" t="s">
        <v>327</v>
      </c>
      <c r="C34" s="54" t="s">
        <v>34</v>
      </c>
      <c r="D34" s="54"/>
      <c r="E34" s="5" t="s">
        <v>32</v>
      </c>
      <c r="F34" s="5" t="s">
        <v>76</v>
      </c>
      <c r="G34" s="5" t="s">
        <v>374</v>
      </c>
      <c r="H34" s="54" t="s">
        <v>215</v>
      </c>
      <c r="I34" s="56">
        <v>15</v>
      </c>
      <c r="J34" s="54"/>
      <c r="K34" s="54"/>
      <c r="L34" s="54"/>
      <c r="M34" s="54"/>
      <c r="N34" s="5"/>
      <c r="O34" s="5"/>
    </row>
    <row r="35" spans="1:15" ht="43.35" customHeight="1" x14ac:dyDescent="0.25">
      <c r="A35" s="25" t="s">
        <v>353</v>
      </c>
      <c r="B35" s="52" t="s">
        <v>328</v>
      </c>
      <c r="C35" s="54" t="s">
        <v>34</v>
      </c>
      <c r="D35" s="54"/>
      <c r="E35" s="5" t="s">
        <v>32</v>
      </c>
      <c r="F35" s="5" t="s">
        <v>76</v>
      </c>
      <c r="G35" s="5"/>
      <c r="H35" s="54" t="s">
        <v>215</v>
      </c>
      <c r="I35" s="56">
        <v>20</v>
      </c>
      <c r="J35" s="54"/>
      <c r="K35" s="54"/>
      <c r="L35" s="54"/>
      <c r="M35" s="54"/>
      <c r="N35" s="5"/>
      <c r="O35" s="5"/>
    </row>
    <row r="36" spans="1:15" ht="43.35" customHeight="1" x14ac:dyDescent="0.25">
      <c r="A36" s="25">
        <v>5</v>
      </c>
      <c r="B36" s="29" t="s">
        <v>329</v>
      </c>
      <c r="C36" s="54" t="s">
        <v>33</v>
      </c>
      <c r="D36" s="54">
        <v>6</v>
      </c>
      <c r="E36" s="5" t="s">
        <v>32</v>
      </c>
      <c r="F36" s="5"/>
      <c r="G36" s="5"/>
      <c r="H36" s="54"/>
      <c r="I36" s="54"/>
      <c r="J36" s="54"/>
      <c r="K36" s="54"/>
      <c r="L36" s="54"/>
      <c r="M36" s="54"/>
      <c r="N36" s="5"/>
      <c r="O36" s="5"/>
    </row>
    <row r="37" spans="1:15" ht="43.35" customHeight="1" x14ac:dyDescent="0.25">
      <c r="A37" s="25" t="s">
        <v>354</v>
      </c>
      <c r="B37" s="29" t="s">
        <v>330</v>
      </c>
      <c r="C37" s="54" t="s">
        <v>34</v>
      </c>
      <c r="D37" s="54"/>
      <c r="E37" s="5" t="s">
        <v>32</v>
      </c>
      <c r="F37" s="5" t="s">
        <v>76</v>
      </c>
      <c r="G37" s="5" t="s">
        <v>375</v>
      </c>
      <c r="H37" s="54" t="s">
        <v>215</v>
      </c>
      <c r="I37" s="56">
        <v>20</v>
      </c>
      <c r="J37" s="54"/>
      <c r="K37" s="54"/>
      <c r="L37" s="54"/>
      <c r="M37" s="54"/>
      <c r="N37" s="5"/>
      <c r="O37" s="5"/>
    </row>
    <row r="38" spans="1:15" ht="43.35" customHeight="1" x14ac:dyDescent="0.25">
      <c r="A38" s="25" t="s">
        <v>355</v>
      </c>
      <c r="B38" s="29" t="s">
        <v>331</v>
      </c>
      <c r="C38" s="54" t="s">
        <v>34</v>
      </c>
      <c r="D38" s="54"/>
      <c r="E38" s="5" t="s">
        <v>32</v>
      </c>
      <c r="F38" s="5"/>
      <c r="G38" s="5"/>
      <c r="H38" s="54" t="s">
        <v>215</v>
      </c>
      <c r="I38" s="54">
        <v>10</v>
      </c>
      <c r="J38" s="54"/>
      <c r="K38" s="54"/>
      <c r="L38" s="54"/>
      <c r="M38" s="54"/>
      <c r="N38" s="5"/>
      <c r="O38" s="5"/>
    </row>
    <row r="39" spans="1:15" ht="43.35" customHeight="1" x14ac:dyDescent="0.25">
      <c r="A39" s="25" t="s">
        <v>356</v>
      </c>
      <c r="B39" s="29" t="s">
        <v>332</v>
      </c>
      <c r="C39" s="54" t="s">
        <v>34</v>
      </c>
      <c r="D39" s="54"/>
      <c r="E39" s="5" t="s">
        <v>32</v>
      </c>
      <c r="F39" s="5" t="s">
        <v>76</v>
      </c>
      <c r="G39" s="5" t="s">
        <v>376</v>
      </c>
      <c r="H39" s="54" t="s">
        <v>210</v>
      </c>
      <c r="I39" s="56">
        <v>15</v>
      </c>
      <c r="J39" s="54"/>
      <c r="K39" s="54"/>
      <c r="L39" s="54"/>
      <c r="M39" s="54"/>
      <c r="N39" s="5"/>
      <c r="O39" s="5"/>
    </row>
    <row r="40" spans="1:15" ht="43.35" customHeight="1" x14ac:dyDescent="0.25">
      <c r="A40" s="25" t="s">
        <v>357</v>
      </c>
      <c r="B40" s="52" t="s">
        <v>333</v>
      </c>
      <c r="C40" s="54" t="s">
        <v>34</v>
      </c>
      <c r="D40" s="54"/>
      <c r="E40" s="5" t="s">
        <v>32</v>
      </c>
      <c r="F40" s="5" t="s">
        <v>76</v>
      </c>
      <c r="G40" s="5"/>
      <c r="H40" s="54" t="s">
        <v>215</v>
      </c>
      <c r="I40" s="54">
        <v>10</v>
      </c>
      <c r="J40" s="54"/>
      <c r="K40" s="54"/>
      <c r="L40" s="54"/>
      <c r="M40" s="54"/>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25">
      <c r="A42" s="25"/>
      <c r="B42" s="29"/>
      <c r="C42" s="7"/>
      <c r="D42" s="7"/>
      <c r="E42" s="5"/>
      <c r="F42" s="5"/>
      <c r="G42" s="5"/>
      <c r="H42" s="7"/>
      <c r="I42" s="7"/>
      <c r="J42" s="7"/>
      <c r="K42" s="7"/>
      <c r="L42" s="7"/>
      <c r="M42" s="7"/>
      <c r="N42" s="5"/>
      <c r="O42" s="5"/>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16"/>
      <c r="J48" s="16"/>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7"/>
      <c r="B51" s="31"/>
      <c r="C51" s="15"/>
      <c r="D51" s="14"/>
      <c r="E51" s="9"/>
      <c r="F51" s="9"/>
      <c r="G51" s="9"/>
      <c r="H51" s="14"/>
      <c r="I51" s="15"/>
      <c r="J51" s="15"/>
      <c r="K51" s="15"/>
      <c r="L51" s="15"/>
      <c r="M51" s="15"/>
      <c r="N51" s="9"/>
      <c r="O51" s="9"/>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8 D1:E18 G1:N18 G41:N999 D41:E999 A41:A999">
    <cfRule type="expression" dxfId="72" priority="6">
      <formula>$C1="Option"</formula>
    </cfRule>
  </conditionalFormatting>
  <conditionalFormatting sqref="A1:O9 A10:E10 K10:O11 A11:D11 A12:O12 A13:H13 J13:O16 A14:F14 A15:H15 A16:F16 A17:O18 A41:O999">
    <cfRule type="expression" dxfId="71" priority="10">
      <formula>$F1="Modification"</formula>
    </cfRule>
    <cfRule type="expression" dxfId="70" priority="11">
      <formula>$F1="Création"</formula>
    </cfRule>
  </conditionalFormatting>
  <conditionalFormatting sqref="A1:O9 K10:O11 A12:O12 J13:O16 A17:O18 A10:E10 A11:D11 A13:H13 A14:F14 A15:H15 A16:F16 A41:O999">
    <cfRule type="expression" dxfId="69" priority="9">
      <formula>$F1="Fermeture"</formula>
    </cfRule>
  </conditionalFormatting>
  <conditionalFormatting sqref="N1:N18 N41:N999">
    <cfRule type="expression" dxfId="68" priority="8">
      <formula>$M1="Porteuse"</formula>
    </cfRule>
  </conditionalFormatting>
  <conditionalFormatting sqref="A19:A40 G19:N19 G21:N40 H20:N20 D19:E40">
    <cfRule type="expression" dxfId="67" priority="1">
      <formula>$C19="Option"</formula>
    </cfRule>
  </conditionalFormatting>
  <conditionalFormatting sqref="A19:O19 A20:F20 H20:O20 A21:O40">
    <cfRule type="expression" dxfId="66" priority="4">
      <formula>$F19="Modification"</formula>
    </cfRule>
    <cfRule type="expression" dxfId="65" priority="5">
      <formula>$F19="Création"</formula>
    </cfRule>
  </conditionalFormatting>
  <conditionalFormatting sqref="A19:O19 A20:F20 H20:O20 A21:O40">
    <cfRule type="expression" dxfId="64" priority="3">
      <formula>$F19="Fermeture"</formula>
    </cfRule>
  </conditionalFormatting>
  <conditionalFormatting sqref="N19:N40">
    <cfRule type="expression" dxfId="63" priority="2">
      <formula>$M19="Porteuse"</formula>
    </cfRule>
  </conditionalFormatting>
  <dataValidations count="6">
    <dataValidation type="list" allowBlank="1" showInputMessage="1" showErrorMessage="1" sqref="E19:E300" xr:uid="{00000000-0002-0000-0300-000000000000}">
      <formula1>List_Type</formula1>
    </dataValidation>
    <dataValidation type="list" allowBlank="1" showInputMessage="1" showErrorMessage="1" sqref="F19:F300" xr:uid="{00000000-0002-0000-0300-000001000000}">
      <formula1>List_Statut</formula1>
    </dataValidation>
    <dataValidation type="list" allowBlank="1" showInputMessage="1" showErrorMessage="1" sqref="C19:C300" xr:uid="{00000000-0002-0000-0300-000002000000}">
      <formula1>List_NatureELP</formula1>
    </dataValidation>
    <dataValidation type="list" allowBlank="1" showInputMessage="1" showErrorMessage="1" sqref="H19:H300" xr:uid="{00000000-0002-0000-0300-000003000000}">
      <formula1>List_CNU</formula1>
    </dataValidation>
    <dataValidation type="list" allowBlank="1" showInputMessage="1" showErrorMessage="1" sqref="M19:M300" xr:uid="{00000000-0002-0000-0300-000004000000}">
      <formula1>List_Mutualisation</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00"/>
  <sheetViews>
    <sheetView zoomScale="50" zoomScaleNormal="50" workbookViewId="0">
      <pane ySplit="18" topLeftCell="A19" activePane="bottomLeft" state="frozen"/>
      <selection activeCell="D25" sqref="D25"/>
      <selection pane="bottomLeft" activeCell="B43" sqref="B43"/>
    </sheetView>
  </sheetViews>
  <sheetFormatPr baseColWidth="10" defaultRowHeight="15" x14ac:dyDescent="0.25"/>
  <cols>
    <col min="1" max="1" width="39" style="64" customWidth="1"/>
    <col min="2" max="2" width="50.570312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5703125" style="18" customWidth="1"/>
    <col min="11" max="11" width="40.5703125" style="18" customWidth="1"/>
    <col min="12" max="12" width="31.570312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5703125" customWidth="1"/>
  </cols>
  <sheetData>
    <row r="1" spans="1:19" x14ac:dyDescent="0.25">
      <c r="A1" s="110"/>
      <c r="B1" s="110"/>
      <c r="C1" s="110"/>
      <c r="D1" s="110"/>
      <c r="E1" s="110"/>
      <c r="F1" s="110"/>
      <c r="G1" s="110"/>
      <c r="H1" s="110"/>
      <c r="I1" s="110"/>
      <c r="J1" s="38"/>
    </row>
    <row r="2" spans="1:19" x14ac:dyDescent="0.25">
      <c r="A2" s="110"/>
      <c r="B2" s="110"/>
      <c r="C2" s="110"/>
      <c r="D2" s="110"/>
      <c r="E2" s="110"/>
      <c r="F2" s="110"/>
      <c r="G2" s="110"/>
      <c r="H2" s="110"/>
      <c r="I2" s="110"/>
      <c r="J2" s="38"/>
    </row>
    <row r="3" spans="1:19" x14ac:dyDescent="0.25">
      <c r="A3" s="110"/>
      <c r="B3" s="110"/>
      <c r="C3" s="110"/>
      <c r="D3" s="110"/>
      <c r="E3" s="110"/>
      <c r="F3" s="110"/>
      <c r="G3" s="110"/>
      <c r="H3" s="110"/>
      <c r="I3" s="110"/>
      <c r="J3" s="38"/>
    </row>
    <row r="4" spans="1:19" x14ac:dyDescent="0.25">
      <c r="A4" s="110"/>
      <c r="B4" s="110"/>
      <c r="C4" s="110"/>
      <c r="D4" s="110"/>
      <c r="E4" s="110"/>
      <c r="F4" s="110"/>
      <c r="G4" s="110"/>
      <c r="H4" s="110"/>
      <c r="I4" s="110"/>
      <c r="J4" s="38"/>
    </row>
    <row r="5" spans="1:19" x14ac:dyDescent="0.25">
      <c r="A5" s="110"/>
      <c r="B5" s="110"/>
      <c r="C5" s="110"/>
      <c r="D5" s="110"/>
      <c r="E5" s="110"/>
      <c r="F5" s="110"/>
      <c r="G5" s="110"/>
      <c r="H5" s="110"/>
      <c r="I5" s="110"/>
      <c r="J5" s="38"/>
    </row>
    <row r="6" spans="1:19" x14ac:dyDescent="0.25">
      <c r="A6" s="110"/>
      <c r="B6" s="110"/>
      <c r="C6" s="110"/>
      <c r="D6" s="110"/>
      <c r="E6" s="110"/>
      <c r="F6" s="110"/>
      <c r="G6" s="110"/>
      <c r="H6" s="110"/>
      <c r="I6" s="110"/>
      <c r="J6" s="38"/>
    </row>
    <row r="7" spans="1:19" ht="14.65" customHeight="1" x14ac:dyDescent="0.25">
      <c r="A7" s="130" t="s">
        <v>208</v>
      </c>
      <c r="B7" s="133">
        <f>'Fiche Générale'!B2</f>
        <v>0</v>
      </c>
      <c r="C7" s="111" t="s">
        <v>69</v>
      </c>
      <c r="D7" s="111"/>
      <c r="E7" s="134" t="str">
        <f>'Fiche Générale'!B3</f>
        <v xml:space="preserve">MANAGEMENT et ADMINISTRATION DES ENTREPRISES </v>
      </c>
      <c r="F7" s="135"/>
      <c r="G7" s="111" t="s">
        <v>206</v>
      </c>
      <c r="H7" s="133" t="str">
        <f>'Fiche Générale'!B4</f>
        <v>GMMAE18</v>
      </c>
      <c r="I7" s="133"/>
      <c r="J7" s="39"/>
      <c r="K7" s="23"/>
    </row>
    <row r="8" spans="1:19" ht="14.65" customHeight="1" x14ac:dyDescent="0.25">
      <c r="A8" s="131"/>
      <c r="B8" s="133"/>
      <c r="C8" s="111"/>
      <c r="D8" s="111"/>
      <c r="E8" s="134"/>
      <c r="F8" s="135"/>
      <c r="G8" s="111"/>
      <c r="H8" s="133"/>
      <c r="I8" s="133"/>
      <c r="J8" s="39"/>
      <c r="K8" s="23"/>
    </row>
    <row r="9" spans="1:19" ht="14.65" customHeight="1" x14ac:dyDescent="0.25">
      <c r="A9" s="131"/>
      <c r="B9" s="133"/>
      <c r="C9" s="111"/>
      <c r="D9" s="111"/>
      <c r="E9" s="134"/>
      <c r="F9" s="135"/>
      <c r="G9" s="111"/>
      <c r="H9" s="133"/>
      <c r="I9" s="133"/>
      <c r="J9" s="39"/>
      <c r="K9" s="23"/>
    </row>
    <row r="10" spans="1:19" ht="14.65" customHeight="1" x14ac:dyDescent="0.25">
      <c r="A10" s="131"/>
      <c r="B10" s="133"/>
      <c r="C10" s="119" t="s">
        <v>70</v>
      </c>
      <c r="D10" s="119"/>
      <c r="E10" s="120" t="str">
        <f>'Fiche Générale'!B12</f>
        <v>Direction d'Entreprise (à distance)</v>
      </c>
      <c r="F10" s="121"/>
      <c r="G10" s="121"/>
      <c r="H10" s="121"/>
      <c r="I10" s="122"/>
      <c r="J10" s="40"/>
      <c r="K10" s="23"/>
    </row>
    <row r="11" spans="1:19" ht="14.65" customHeight="1" x14ac:dyDescent="0.25">
      <c r="A11" s="132"/>
      <c r="B11" s="133"/>
      <c r="C11" s="119"/>
      <c r="D11" s="119"/>
      <c r="E11" s="123"/>
      <c r="F11" s="124"/>
      <c r="G11" s="124"/>
      <c r="H11" s="124"/>
      <c r="I11" s="125"/>
      <c r="J11" s="40"/>
      <c r="K11" s="23"/>
    </row>
    <row r="12" spans="1:19" x14ac:dyDescent="0.25">
      <c r="C12" s="18"/>
      <c r="I12" s="13"/>
      <c r="J12" s="13"/>
      <c r="M12" s="106" t="s">
        <v>47</v>
      </c>
      <c r="N12" s="107"/>
      <c r="O12" s="136"/>
      <c r="P12" s="106" t="s">
        <v>50</v>
      </c>
      <c r="Q12" s="107"/>
      <c r="R12" s="107"/>
      <c r="S12" s="136"/>
    </row>
    <row r="13" spans="1:19" x14ac:dyDescent="0.25">
      <c r="A13" s="138" t="s">
        <v>23</v>
      </c>
      <c r="B13" s="70" t="str">
        <f>'S3 Maquette'!B13:B14</f>
        <v>2ème Année</v>
      </c>
      <c r="C13" s="70"/>
      <c r="D13" s="140" t="s">
        <v>25</v>
      </c>
      <c r="E13" s="105" t="e">
        <f>'S3 Maquette'!E13:F14</f>
        <v>#REF!</v>
      </c>
      <c r="F13" s="105"/>
      <c r="G13" s="105"/>
      <c r="H13" s="104" t="s">
        <v>193</v>
      </c>
      <c r="I13" s="104"/>
      <c r="J13" s="41"/>
      <c r="M13" s="108"/>
      <c r="N13" s="109"/>
      <c r="O13" s="137"/>
      <c r="P13" s="108"/>
      <c r="Q13" s="109"/>
      <c r="R13" s="109"/>
      <c r="S13" s="137"/>
    </row>
    <row r="14" spans="1:19" x14ac:dyDescent="0.25">
      <c r="A14" s="139"/>
      <c r="B14" s="70"/>
      <c r="C14" s="70"/>
      <c r="D14" s="141"/>
      <c r="E14" s="105"/>
      <c r="F14" s="105"/>
      <c r="G14" s="105"/>
      <c r="H14" s="104"/>
      <c r="I14" s="104"/>
      <c r="J14" s="41"/>
      <c r="M14" s="104" t="s">
        <v>48</v>
      </c>
      <c r="N14" s="106" t="s">
        <v>49</v>
      </c>
      <c r="O14" s="136"/>
      <c r="P14" s="110"/>
      <c r="Q14" s="144"/>
      <c r="R14" s="147"/>
      <c r="S14" s="140"/>
    </row>
    <row r="15" spans="1:19" x14ac:dyDescent="0.25">
      <c r="A15" s="138" t="s">
        <v>24</v>
      </c>
      <c r="B15" s="72" t="str">
        <f>'S3 Maquette'!B15:B16</f>
        <v>Semestre 3</v>
      </c>
      <c r="C15" s="73"/>
      <c r="D15" s="140" t="s">
        <v>55</v>
      </c>
      <c r="E15" s="105">
        <f>'S3 Maquette'!E15:F16</f>
        <v>0</v>
      </c>
      <c r="F15" s="105"/>
      <c r="G15" s="105"/>
      <c r="H15" s="126">
        <f>'Fiche Générale'!B5</f>
        <v>0</v>
      </c>
      <c r="I15" s="127"/>
      <c r="J15" s="42"/>
      <c r="M15" s="104"/>
      <c r="N15" s="142"/>
      <c r="O15" s="143"/>
      <c r="P15" s="110"/>
      <c r="Q15" s="145"/>
      <c r="R15" s="147"/>
      <c r="S15" s="148"/>
    </row>
    <row r="16" spans="1:19" x14ac:dyDescent="0.25">
      <c r="A16" s="139"/>
      <c r="B16" s="75"/>
      <c r="C16" s="76"/>
      <c r="D16" s="141"/>
      <c r="E16" s="105"/>
      <c r="F16" s="105"/>
      <c r="G16" s="105"/>
      <c r="H16" s="128"/>
      <c r="I16" s="129"/>
      <c r="J16" s="42"/>
      <c r="M16" s="104"/>
      <c r="N16" s="142"/>
      <c r="O16" s="143"/>
      <c r="P16" s="110"/>
      <c r="Q16" s="145"/>
      <c r="R16" s="147"/>
      <c r="S16" s="148"/>
    </row>
    <row r="17" spans="1:20" x14ac:dyDescent="0.25">
      <c r="L17" s="19"/>
      <c r="M17" s="104"/>
      <c r="N17" s="108"/>
      <c r="O17" s="137"/>
      <c r="P17" s="110"/>
      <c r="Q17" s="146"/>
      <c r="R17" s="147"/>
      <c r="S17" s="141"/>
    </row>
    <row r="18" spans="1:20" ht="59.65" customHeight="1" x14ac:dyDescent="0.25">
      <c r="A18" s="65" t="s">
        <v>36</v>
      </c>
      <c r="B18" s="43" t="s">
        <v>35</v>
      </c>
      <c r="C18" s="3" t="s">
        <v>26</v>
      </c>
      <c r="D18" s="3" t="s">
        <v>37</v>
      </c>
      <c r="E18" s="3" t="s">
        <v>38</v>
      </c>
      <c r="F18" s="3" t="s">
        <v>39</v>
      </c>
      <c r="G18" s="3" t="s">
        <v>203</v>
      </c>
      <c r="H18" s="3" t="s">
        <v>40</v>
      </c>
      <c r="I18" s="3" t="s">
        <v>41</v>
      </c>
      <c r="J18" s="3" t="s">
        <v>268</v>
      </c>
      <c r="K18" s="3" t="s">
        <v>42</v>
      </c>
      <c r="L18" s="3" t="s">
        <v>43</v>
      </c>
      <c r="M18" s="3" t="s">
        <v>44</v>
      </c>
      <c r="N18" s="3" t="s">
        <v>35</v>
      </c>
      <c r="O18" s="3" t="s">
        <v>45</v>
      </c>
      <c r="P18" s="3" t="s">
        <v>51</v>
      </c>
      <c r="Q18" s="3" t="s">
        <v>35</v>
      </c>
      <c r="R18" s="3" t="s">
        <v>45</v>
      </c>
      <c r="S18" s="4" t="s">
        <v>46</v>
      </c>
      <c r="T18" s="4" t="s">
        <v>267</v>
      </c>
    </row>
    <row r="19" spans="1:20" ht="30.6" customHeight="1" x14ac:dyDescent="0.25">
      <c r="A19" s="66" t="str">
        <f>'S3 Maquette'!B19</f>
        <v>ELABORER UNE VISION STRATEGIQUE EN ENTREPRISE</v>
      </c>
      <c r="B19" s="47" t="str">
        <f>'S3 Maquette'!C19</f>
        <v>UE</v>
      </c>
      <c r="C19" s="46">
        <f>'S3 Maquette'!F19</f>
        <v>0</v>
      </c>
      <c r="D19" s="7"/>
      <c r="E19" s="54" t="s">
        <v>334</v>
      </c>
      <c r="F19" s="54" t="s">
        <v>334</v>
      </c>
      <c r="G19" s="54" t="s">
        <v>334</v>
      </c>
      <c r="H19" s="54" t="s">
        <v>334</v>
      </c>
      <c r="I19" s="53" t="s">
        <v>335</v>
      </c>
      <c r="J19" s="44"/>
      <c r="K19" s="44"/>
      <c r="L19" s="44"/>
      <c r="M19" s="44"/>
      <c r="N19" s="44"/>
      <c r="O19" s="44"/>
      <c r="P19" s="44"/>
      <c r="Q19" s="44"/>
      <c r="R19" s="44"/>
      <c r="S19" s="12"/>
      <c r="T19" s="1"/>
    </row>
    <row r="20" spans="1:20" ht="30.6" customHeight="1" x14ac:dyDescent="0.25">
      <c r="A20" s="66" t="str">
        <f>'S3 Maquette'!B20</f>
        <v xml:space="preserve">Transformation des organisations </v>
      </c>
      <c r="B20" s="47" t="str">
        <f>'S3 Maquette'!C20</f>
        <v>ECUE</v>
      </c>
      <c r="C20" s="46" t="str">
        <f>'S3 Maquette'!F20</f>
        <v>Modification</v>
      </c>
      <c r="D20" s="7">
        <v>1</v>
      </c>
      <c r="E20" s="54" t="s">
        <v>334</v>
      </c>
      <c r="F20" s="54" t="s">
        <v>335</v>
      </c>
      <c r="G20" s="54" t="s">
        <v>334</v>
      </c>
      <c r="H20" s="54" t="s">
        <v>335</v>
      </c>
      <c r="I20" s="53" t="s">
        <v>334</v>
      </c>
      <c r="J20" s="44"/>
      <c r="K20" s="44" t="s">
        <v>1</v>
      </c>
      <c r="L20" s="44"/>
      <c r="M20" s="44">
        <v>2</v>
      </c>
      <c r="N20" s="44"/>
      <c r="O20" s="44"/>
      <c r="P20" s="44"/>
      <c r="Q20" s="44"/>
      <c r="R20" s="44"/>
      <c r="S20" s="12"/>
      <c r="T20" s="1"/>
    </row>
    <row r="21" spans="1:20" ht="30.6" customHeight="1" x14ac:dyDescent="0.25">
      <c r="A21" s="66" t="str">
        <f>'S3 Maquette'!B21</f>
        <v xml:space="preserve">Stratégie </v>
      </c>
      <c r="B21" s="47" t="str">
        <f>'S3 Maquette'!C21</f>
        <v>ECUE</v>
      </c>
      <c r="C21" s="46" t="str">
        <f>'S3 Maquette'!F21</f>
        <v>Modification</v>
      </c>
      <c r="D21" s="7">
        <v>1</v>
      </c>
      <c r="E21" s="54" t="s">
        <v>334</v>
      </c>
      <c r="F21" s="54" t="s">
        <v>335</v>
      </c>
      <c r="G21" s="54" t="s">
        <v>334</v>
      </c>
      <c r="H21" s="54" t="s">
        <v>335</v>
      </c>
      <c r="I21" s="53" t="s">
        <v>334</v>
      </c>
      <c r="J21" s="44"/>
      <c r="K21" s="44" t="s">
        <v>1</v>
      </c>
      <c r="L21" s="44"/>
      <c r="M21" s="44">
        <v>2</v>
      </c>
      <c r="N21" s="44"/>
      <c r="O21" s="44"/>
      <c r="P21" s="44"/>
      <c r="Q21" s="44"/>
      <c r="R21" s="44"/>
      <c r="S21" s="12"/>
      <c r="T21" s="1"/>
    </row>
    <row r="22" spans="1:20" ht="30.6" customHeight="1" x14ac:dyDescent="0.25">
      <c r="A22" s="66" t="str">
        <f>'S3 Maquette'!B22</f>
        <v xml:space="preserve">Environnement de l'entreprise et économie verte </v>
      </c>
      <c r="B22" s="47" t="str">
        <f>'S3 Maquette'!C22</f>
        <v>ECUE</v>
      </c>
      <c r="C22" s="46" t="str">
        <f>'S3 Maquette'!F22</f>
        <v>Modification</v>
      </c>
      <c r="D22" s="7">
        <v>1</v>
      </c>
      <c r="E22" s="54" t="s">
        <v>334</v>
      </c>
      <c r="F22" s="54" t="s">
        <v>335</v>
      </c>
      <c r="G22" s="54" t="s">
        <v>334</v>
      </c>
      <c r="H22" s="54" t="s">
        <v>335</v>
      </c>
      <c r="I22" s="53" t="s">
        <v>334</v>
      </c>
      <c r="J22" s="44"/>
      <c r="K22" s="44" t="s">
        <v>1</v>
      </c>
      <c r="L22" s="44"/>
      <c r="M22" s="44">
        <v>2</v>
      </c>
      <c r="N22" s="44"/>
      <c r="O22" s="44"/>
      <c r="P22" s="44"/>
      <c r="Q22" s="44"/>
      <c r="R22" s="44"/>
      <c r="S22" s="12"/>
      <c r="T22" s="1"/>
    </row>
    <row r="23" spans="1:20" ht="30.6" customHeight="1" x14ac:dyDescent="0.25">
      <c r="A23" s="66" t="str">
        <f>'S3 Maquette'!B23</f>
        <v>CONCEVOIR LES SOLUTIONS DE GESTION</v>
      </c>
      <c r="B23" s="47" t="str">
        <f>'S3 Maquette'!C23</f>
        <v>UE</v>
      </c>
      <c r="C23" s="46">
        <f>'S3 Maquette'!F23</f>
        <v>0</v>
      </c>
      <c r="D23" s="7"/>
      <c r="E23" s="54" t="s">
        <v>334</v>
      </c>
      <c r="F23" s="54" t="s">
        <v>334</v>
      </c>
      <c r="G23" s="54" t="s">
        <v>334</v>
      </c>
      <c r="H23" s="54" t="s">
        <v>334</v>
      </c>
      <c r="I23" s="53" t="s">
        <v>335</v>
      </c>
      <c r="J23" s="44"/>
      <c r="K23" s="44"/>
      <c r="L23" s="44"/>
      <c r="M23" s="44"/>
      <c r="N23" s="44"/>
      <c r="O23" s="44"/>
      <c r="P23" s="44"/>
      <c r="Q23" s="44"/>
      <c r="R23" s="44"/>
      <c r="S23" s="12"/>
      <c r="T23" s="1"/>
    </row>
    <row r="24" spans="1:20" ht="30.6" customHeight="1" x14ac:dyDescent="0.25">
      <c r="A24" s="66" t="str">
        <f>'S3 Maquette'!B24</f>
        <v xml:space="preserve">Comptabilité </v>
      </c>
      <c r="B24" s="47" t="str">
        <f>'S3 Maquette'!C24</f>
        <v>ECUE</v>
      </c>
      <c r="C24" s="46" t="str">
        <f>'S3 Maquette'!F24</f>
        <v>Modification</v>
      </c>
      <c r="D24" s="7">
        <v>1</v>
      </c>
      <c r="E24" s="54" t="s">
        <v>334</v>
      </c>
      <c r="F24" s="54" t="s">
        <v>335</v>
      </c>
      <c r="G24" s="54" t="s">
        <v>334</v>
      </c>
      <c r="H24" s="54" t="s">
        <v>335</v>
      </c>
      <c r="I24" s="53" t="s">
        <v>334</v>
      </c>
      <c r="J24" s="44"/>
      <c r="K24" s="44" t="s">
        <v>1</v>
      </c>
      <c r="L24" s="44"/>
      <c r="M24" s="44">
        <v>2</v>
      </c>
      <c r="N24" s="44"/>
      <c r="O24" s="44"/>
      <c r="P24" s="44"/>
      <c r="Q24" s="44"/>
      <c r="R24" s="44"/>
      <c r="S24" s="12"/>
      <c r="T24" s="1"/>
    </row>
    <row r="25" spans="1:20" ht="30.6" customHeight="1" x14ac:dyDescent="0.25">
      <c r="A25" s="66" t="str">
        <f>'S3 Maquette'!B25</f>
        <v xml:space="preserve">Contrôle de gestion </v>
      </c>
      <c r="B25" s="47" t="str">
        <f>'S3 Maquette'!C25</f>
        <v>ECUE</v>
      </c>
      <c r="C25" s="46" t="str">
        <f>'S3 Maquette'!F25</f>
        <v>Modification</v>
      </c>
      <c r="D25" s="7">
        <v>1</v>
      </c>
      <c r="E25" s="54" t="s">
        <v>334</v>
      </c>
      <c r="F25" s="54" t="s">
        <v>335</v>
      </c>
      <c r="G25" s="54" t="s">
        <v>334</v>
      </c>
      <c r="H25" s="54" t="s">
        <v>335</v>
      </c>
      <c r="I25" s="53" t="s">
        <v>334</v>
      </c>
      <c r="J25" s="44"/>
      <c r="K25" s="44" t="s">
        <v>1</v>
      </c>
      <c r="L25" s="44"/>
      <c r="M25" s="44">
        <v>2</v>
      </c>
      <c r="N25" s="44"/>
      <c r="O25" s="44"/>
      <c r="P25" s="44"/>
      <c r="Q25" s="44"/>
      <c r="R25" s="44"/>
      <c r="S25" s="12"/>
      <c r="T25" s="1"/>
    </row>
    <row r="26" spans="1:20" ht="30.6" customHeight="1" x14ac:dyDescent="0.25">
      <c r="A26" s="66" t="str">
        <f>'S3 Maquette'!B26</f>
        <v xml:space="preserve">Serious Game </v>
      </c>
      <c r="B26" s="47" t="str">
        <f>'S3 Maquette'!C26</f>
        <v>ECUE</v>
      </c>
      <c r="C26" s="46">
        <f>'S3 Maquette'!F26</f>
        <v>0</v>
      </c>
      <c r="D26" s="7">
        <v>1</v>
      </c>
      <c r="E26" s="54" t="s">
        <v>334</v>
      </c>
      <c r="F26" s="54" t="s">
        <v>335</v>
      </c>
      <c r="G26" s="54" t="s">
        <v>334</v>
      </c>
      <c r="H26" s="54" t="s">
        <v>335</v>
      </c>
      <c r="I26" s="53" t="s">
        <v>334</v>
      </c>
      <c r="J26" s="44"/>
      <c r="K26" s="44" t="s">
        <v>1</v>
      </c>
      <c r="L26" s="44"/>
      <c r="M26" s="44">
        <v>2</v>
      </c>
      <c r="N26" s="44"/>
      <c r="O26" s="44"/>
      <c r="P26" s="44"/>
      <c r="Q26" s="44"/>
      <c r="R26" s="44"/>
      <c r="S26" s="12"/>
      <c r="T26" s="1"/>
    </row>
    <row r="27" spans="1:20" ht="30.6" customHeight="1" x14ac:dyDescent="0.25">
      <c r="A27" s="66" t="str">
        <f>'S3 Maquette'!B27</f>
        <v>PILOTER LES FINANCES DE L'ENTREPRISE</v>
      </c>
      <c r="B27" s="47" t="str">
        <f>'S3 Maquette'!C27</f>
        <v>UE</v>
      </c>
      <c r="C27" s="46">
        <f>'S3 Maquette'!F27</f>
        <v>0</v>
      </c>
      <c r="D27" s="7"/>
      <c r="E27" s="54" t="s">
        <v>334</v>
      </c>
      <c r="F27" s="54" t="s">
        <v>334</v>
      </c>
      <c r="G27" s="54" t="s">
        <v>334</v>
      </c>
      <c r="H27" s="54" t="s">
        <v>334</v>
      </c>
      <c r="I27" s="53" t="s">
        <v>335</v>
      </c>
      <c r="J27" s="44"/>
      <c r="K27" s="44"/>
      <c r="L27" s="44"/>
      <c r="M27" s="44"/>
      <c r="N27" s="44"/>
      <c r="O27" s="44"/>
      <c r="P27" s="44"/>
      <c r="Q27" s="44"/>
      <c r="R27" s="44"/>
      <c r="S27" s="12"/>
      <c r="T27" s="1"/>
    </row>
    <row r="28" spans="1:20" ht="30.6" customHeight="1" x14ac:dyDescent="0.25">
      <c r="A28" s="66" t="str">
        <f>'S3 Maquette'!B28</f>
        <v xml:space="preserve">Analyse financière </v>
      </c>
      <c r="B28" s="47" t="str">
        <f>'S3 Maquette'!C28</f>
        <v>ECUE</v>
      </c>
      <c r="C28" s="46" t="str">
        <f>'S3 Maquette'!F28</f>
        <v>Modification</v>
      </c>
      <c r="D28" s="7">
        <v>1</v>
      </c>
      <c r="E28" s="54" t="s">
        <v>334</v>
      </c>
      <c r="F28" s="54" t="s">
        <v>335</v>
      </c>
      <c r="G28" s="54" t="s">
        <v>334</v>
      </c>
      <c r="H28" s="54" t="s">
        <v>335</v>
      </c>
      <c r="I28" s="53" t="s">
        <v>334</v>
      </c>
      <c r="J28" s="44"/>
      <c r="K28" s="44" t="s">
        <v>1</v>
      </c>
      <c r="L28" s="44"/>
      <c r="M28" s="44">
        <v>2</v>
      </c>
      <c r="N28" s="44"/>
      <c r="O28" s="44"/>
      <c r="P28" s="44"/>
      <c r="Q28" s="44"/>
      <c r="R28" s="44"/>
      <c r="S28" s="12"/>
      <c r="T28" s="1"/>
    </row>
    <row r="29" spans="1:20" ht="30.6" customHeight="1" x14ac:dyDescent="0.25">
      <c r="A29" s="66" t="str">
        <f>'S3 Maquette'!B29</f>
        <v xml:space="preserve">Gestion budgétaire </v>
      </c>
      <c r="B29" s="47" t="str">
        <f>'S3 Maquette'!C29</f>
        <v>ECUE</v>
      </c>
      <c r="C29" s="46">
        <f>'S3 Maquette'!F29</f>
        <v>0</v>
      </c>
      <c r="D29" s="7">
        <v>1</v>
      </c>
      <c r="E29" s="54" t="s">
        <v>334</v>
      </c>
      <c r="F29" s="54" t="s">
        <v>334</v>
      </c>
      <c r="G29" s="54" t="s">
        <v>334</v>
      </c>
      <c r="H29" s="54" t="s">
        <v>334</v>
      </c>
      <c r="I29" s="53" t="s">
        <v>334</v>
      </c>
      <c r="J29" s="44"/>
      <c r="K29" s="44" t="s">
        <v>1</v>
      </c>
      <c r="L29" s="44"/>
      <c r="M29" s="44">
        <v>2</v>
      </c>
      <c r="N29" s="44"/>
      <c r="O29" s="44"/>
      <c r="P29" s="44"/>
      <c r="Q29" s="44"/>
      <c r="R29" s="44"/>
      <c r="S29" s="12"/>
      <c r="T29" s="1"/>
    </row>
    <row r="30" spans="1:20" ht="30.6" customHeight="1" x14ac:dyDescent="0.25">
      <c r="A30" s="66" t="str">
        <f>'S3 Maquette'!B30</f>
        <v xml:space="preserve">Système d'information et digitalisation </v>
      </c>
      <c r="B30" s="47" t="str">
        <f>'S3 Maquette'!C30</f>
        <v>ECUE</v>
      </c>
      <c r="C30" s="46" t="str">
        <f>'S3 Maquette'!F30</f>
        <v>Modification</v>
      </c>
      <c r="D30" s="7">
        <v>1</v>
      </c>
      <c r="E30" s="54" t="s">
        <v>334</v>
      </c>
      <c r="F30" s="54" t="s">
        <v>335</v>
      </c>
      <c r="G30" s="54" t="s">
        <v>334</v>
      </c>
      <c r="H30" s="54" t="s">
        <v>335</v>
      </c>
      <c r="I30" s="53" t="s">
        <v>334</v>
      </c>
      <c r="J30" s="44"/>
      <c r="K30" s="44" t="s">
        <v>1</v>
      </c>
      <c r="L30" s="44"/>
      <c r="M30" s="44">
        <v>2</v>
      </c>
      <c r="N30" s="44"/>
      <c r="O30" s="44"/>
      <c r="P30" s="44"/>
      <c r="Q30" s="44"/>
      <c r="R30" s="44"/>
      <c r="S30" s="12"/>
      <c r="T30" s="1"/>
    </row>
    <row r="31" spans="1:20" ht="30.6" customHeight="1" x14ac:dyDescent="0.25">
      <c r="A31" s="66" t="str">
        <f>'S3 Maquette'!B31</f>
        <v xml:space="preserve">Outils numériques et modélisation financière </v>
      </c>
      <c r="B31" s="47" t="str">
        <f>'S3 Maquette'!C31</f>
        <v>ECUE</v>
      </c>
      <c r="C31" s="46">
        <f>'S3 Maquette'!F31</f>
        <v>0</v>
      </c>
      <c r="D31" s="7">
        <v>1</v>
      </c>
      <c r="E31" s="54" t="s">
        <v>334</v>
      </c>
      <c r="F31" s="54" t="s">
        <v>334</v>
      </c>
      <c r="G31" s="54" t="s">
        <v>334</v>
      </c>
      <c r="H31" s="54" t="s">
        <v>334</v>
      </c>
      <c r="I31" s="53" t="s">
        <v>334</v>
      </c>
      <c r="J31" s="44"/>
      <c r="K31" s="44" t="s">
        <v>1</v>
      </c>
      <c r="L31" s="44"/>
      <c r="M31" s="44">
        <v>2</v>
      </c>
      <c r="N31" s="44"/>
      <c r="O31" s="44"/>
      <c r="P31" s="44"/>
      <c r="Q31" s="44"/>
      <c r="R31" s="44"/>
      <c r="S31" s="12"/>
      <c r="T31" s="1"/>
    </row>
    <row r="32" spans="1:20" ht="30.6" customHeight="1" x14ac:dyDescent="0.25">
      <c r="A32" s="66" t="str">
        <f>'S3 Maquette'!B32</f>
        <v xml:space="preserve">COMMERCIALISER ET COMMUNIQUER SUR L'ENTREPRISE DE FACON DURABLE </v>
      </c>
      <c r="B32" s="47" t="str">
        <f>'S3 Maquette'!C32</f>
        <v>UE</v>
      </c>
      <c r="C32" s="46">
        <f>'S3 Maquette'!F32</f>
        <v>0</v>
      </c>
      <c r="D32" s="7"/>
      <c r="E32" s="54" t="s">
        <v>334</v>
      </c>
      <c r="F32" s="54" t="s">
        <v>334</v>
      </c>
      <c r="G32" s="54" t="s">
        <v>334</v>
      </c>
      <c r="H32" s="54" t="s">
        <v>334</v>
      </c>
      <c r="I32" s="53" t="s">
        <v>335</v>
      </c>
      <c r="J32" s="44"/>
      <c r="K32" s="44"/>
      <c r="L32" s="44"/>
      <c r="M32" s="44"/>
      <c r="N32" s="44"/>
      <c r="O32" s="44"/>
      <c r="P32" s="44"/>
      <c r="Q32" s="44"/>
      <c r="R32" s="44"/>
      <c r="S32" s="12"/>
      <c r="T32" s="1"/>
    </row>
    <row r="33" spans="1:20" ht="30.6" customHeight="1" x14ac:dyDescent="0.25">
      <c r="A33" s="66" t="str">
        <f>'S3 Maquette'!B33</f>
        <v xml:space="preserve">Marketing </v>
      </c>
      <c r="B33" s="47" t="str">
        <f>'S3 Maquette'!C33</f>
        <v>ECUE</v>
      </c>
      <c r="C33" s="46">
        <f>'S3 Maquette'!F33</f>
        <v>0</v>
      </c>
      <c r="D33" s="7">
        <v>1</v>
      </c>
      <c r="E33" s="54" t="s">
        <v>334</v>
      </c>
      <c r="F33" s="54" t="s">
        <v>335</v>
      </c>
      <c r="G33" s="54" t="s">
        <v>334</v>
      </c>
      <c r="H33" s="54" t="s">
        <v>335</v>
      </c>
      <c r="I33" s="53" t="s">
        <v>334</v>
      </c>
      <c r="J33" s="44"/>
      <c r="K33" s="44" t="s">
        <v>1</v>
      </c>
      <c r="L33" s="44"/>
      <c r="M33" s="44">
        <v>2</v>
      </c>
      <c r="N33" s="44"/>
      <c r="O33" s="44"/>
      <c r="P33" s="44"/>
      <c r="Q33" s="44"/>
      <c r="R33" s="44"/>
      <c r="S33" s="12"/>
      <c r="T33" s="1"/>
    </row>
    <row r="34" spans="1:20" ht="30.6" customHeight="1" x14ac:dyDescent="0.25">
      <c r="A34" s="66" t="str">
        <f>'S3 Maquette'!B34</f>
        <v xml:space="preserve">Communication d'entreprise </v>
      </c>
      <c r="B34" s="47" t="str">
        <f>'S3 Maquette'!C34</f>
        <v>ECUE</v>
      </c>
      <c r="C34" s="46" t="str">
        <f>'S3 Maquette'!F34</f>
        <v>Modification</v>
      </c>
      <c r="D34" s="7">
        <v>1</v>
      </c>
      <c r="E34" s="54" t="s">
        <v>334</v>
      </c>
      <c r="F34" s="54" t="s">
        <v>335</v>
      </c>
      <c r="G34" s="54" t="s">
        <v>334</v>
      </c>
      <c r="H34" s="54" t="s">
        <v>335</v>
      </c>
      <c r="I34" s="53" t="s">
        <v>334</v>
      </c>
      <c r="J34" s="44"/>
      <c r="K34" s="44" t="s">
        <v>1</v>
      </c>
      <c r="L34" s="44"/>
      <c r="M34" s="44">
        <v>2</v>
      </c>
      <c r="N34" s="44"/>
      <c r="O34" s="44"/>
      <c r="P34" s="44"/>
      <c r="Q34" s="44"/>
      <c r="R34" s="44"/>
      <c r="S34" s="12"/>
      <c r="T34" s="1"/>
    </row>
    <row r="35" spans="1:20" ht="30.6" customHeight="1" x14ac:dyDescent="0.25">
      <c r="A35" s="66" t="str">
        <f>'S3 Maquette'!B35</f>
        <v xml:space="preserve">Responsabilité Sociale et Ethique de l'entreprise </v>
      </c>
      <c r="B35" s="47" t="str">
        <f>'S3 Maquette'!C35</f>
        <v>ECUE</v>
      </c>
      <c r="C35" s="46" t="str">
        <f>'S3 Maquette'!F35</f>
        <v>Modification</v>
      </c>
      <c r="D35" s="7">
        <v>1</v>
      </c>
      <c r="E35" s="54" t="s">
        <v>334</v>
      </c>
      <c r="F35" s="54" t="s">
        <v>335</v>
      </c>
      <c r="G35" s="54" t="s">
        <v>334</v>
      </c>
      <c r="H35" s="54" t="s">
        <v>335</v>
      </c>
      <c r="I35" s="53" t="s">
        <v>334</v>
      </c>
      <c r="J35" s="44"/>
      <c r="K35" s="44" t="s">
        <v>1</v>
      </c>
      <c r="L35" s="44"/>
      <c r="M35" s="44">
        <v>2</v>
      </c>
      <c r="N35" s="44"/>
      <c r="O35" s="44"/>
      <c r="P35" s="44"/>
      <c r="Q35" s="44"/>
      <c r="R35" s="44"/>
      <c r="S35" s="12"/>
      <c r="T35" s="1"/>
    </row>
    <row r="36" spans="1:20" ht="30.6" customHeight="1" x14ac:dyDescent="0.25">
      <c r="A36" s="66" t="str">
        <f>'S3 Maquette'!B36</f>
        <v xml:space="preserve">ANIMER ET FEDERER DES COLLECTIFS </v>
      </c>
      <c r="B36" s="47" t="str">
        <f>'S3 Maquette'!C36</f>
        <v>UE</v>
      </c>
      <c r="C36" s="46">
        <f>'S3 Maquette'!F36</f>
        <v>0</v>
      </c>
      <c r="D36" s="7">
        <v>1</v>
      </c>
      <c r="E36" s="54" t="s">
        <v>334</v>
      </c>
      <c r="F36" s="54" t="s">
        <v>334</v>
      </c>
      <c r="G36" s="54" t="s">
        <v>334</v>
      </c>
      <c r="H36" s="54" t="s">
        <v>334</v>
      </c>
      <c r="I36" s="53" t="s">
        <v>335</v>
      </c>
      <c r="J36" s="44"/>
      <c r="K36" s="44"/>
      <c r="L36" s="44"/>
      <c r="M36" s="44"/>
      <c r="N36" s="44"/>
      <c r="O36" s="44"/>
      <c r="P36" s="44"/>
      <c r="Q36" s="44"/>
      <c r="R36" s="44"/>
      <c r="S36" s="12"/>
      <c r="T36" s="1"/>
    </row>
    <row r="37" spans="1:20" ht="30.6" customHeight="1" x14ac:dyDescent="0.25">
      <c r="A37" s="66" t="str">
        <f>'S3 Maquette'!B37</f>
        <v xml:space="preserve">Gestion des ressources humaines </v>
      </c>
      <c r="B37" s="47" t="str">
        <f>'S3 Maquette'!C37</f>
        <v>ECUE</v>
      </c>
      <c r="C37" s="46" t="str">
        <f>'S3 Maquette'!F37</f>
        <v>Modification</v>
      </c>
      <c r="D37" s="7">
        <v>1</v>
      </c>
      <c r="E37" s="54" t="s">
        <v>334</v>
      </c>
      <c r="F37" s="54" t="s">
        <v>335</v>
      </c>
      <c r="G37" s="54" t="s">
        <v>334</v>
      </c>
      <c r="H37" s="54" t="s">
        <v>335</v>
      </c>
      <c r="I37" s="53" t="s">
        <v>334</v>
      </c>
      <c r="J37" s="44"/>
      <c r="K37" s="44" t="s">
        <v>1</v>
      </c>
      <c r="L37" s="44"/>
      <c r="M37" s="44">
        <v>2</v>
      </c>
      <c r="N37" s="44"/>
      <c r="O37" s="44"/>
      <c r="P37" s="44"/>
      <c r="Q37" s="44"/>
      <c r="R37" s="44"/>
      <c r="S37" s="12"/>
      <c r="T37" s="1"/>
    </row>
    <row r="38" spans="1:20" ht="30.6" customHeight="1" x14ac:dyDescent="0.25">
      <c r="A38" s="66" t="str">
        <f>'S3 Maquette'!B38</f>
        <v xml:space="preserve">Management des équipes </v>
      </c>
      <c r="B38" s="47" t="str">
        <f>'S3 Maquette'!C38</f>
        <v>ECUE</v>
      </c>
      <c r="C38" s="46">
        <f>'S3 Maquette'!F38</f>
        <v>0</v>
      </c>
      <c r="D38" s="7">
        <v>1</v>
      </c>
      <c r="E38" s="54" t="s">
        <v>334</v>
      </c>
      <c r="F38" s="54" t="s">
        <v>334</v>
      </c>
      <c r="G38" s="54" t="s">
        <v>334</v>
      </c>
      <c r="H38" s="54" t="s">
        <v>334</v>
      </c>
      <c r="I38" s="53" t="s">
        <v>334</v>
      </c>
      <c r="J38" s="45"/>
      <c r="K38" s="45" t="s">
        <v>1</v>
      </c>
      <c r="L38" s="45"/>
      <c r="M38" s="45">
        <v>2</v>
      </c>
      <c r="N38" s="45"/>
      <c r="O38" s="45"/>
      <c r="P38" s="45"/>
      <c r="Q38" s="45"/>
      <c r="R38" s="45"/>
      <c r="S38" s="12"/>
      <c r="T38" s="1"/>
    </row>
    <row r="39" spans="1:20" ht="30.6" customHeight="1" x14ac:dyDescent="0.25">
      <c r="A39" s="66" t="str">
        <f>'S3 Maquette'!B39</f>
        <v xml:space="preserve">Droit social et médiation </v>
      </c>
      <c r="B39" s="47" t="str">
        <f>'S3 Maquette'!C39</f>
        <v>ECUE</v>
      </c>
      <c r="C39" s="46" t="str">
        <f>'S3 Maquette'!F39</f>
        <v>Modification</v>
      </c>
      <c r="D39" s="7">
        <v>1</v>
      </c>
      <c r="E39" s="54" t="s">
        <v>334</v>
      </c>
      <c r="F39" s="54" t="s">
        <v>335</v>
      </c>
      <c r="G39" s="54" t="s">
        <v>334</v>
      </c>
      <c r="H39" s="54" t="s">
        <v>335</v>
      </c>
      <c r="I39" s="53" t="s">
        <v>334</v>
      </c>
      <c r="J39" s="45"/>
      <c r="K39" s="45" t="s">
        <v>1</v>
      </c>
      <c r="L39" s="45"/>
      <c r="M39" s="45">
        <v>2</v>
      </c>
      <c r="N39" s="45"/>
      <c r="O39" s="45"/>
      <c r="P39" s="45"/>
      <c r="Q39" s="45"/>
      <c r="R39" s="45"/>
      <c r="S39" s="12"/>
      <c r="T39" s="1"/>
    </row>
    <row r="40" spans="1:20" ht="30.6" customHeight="1" x14ac:dyDescent="0.25">
      <c r="A40" s="66" t="str">
        <f>'S3 Maquette'!B40</f>
        <v>Personal Branding et connaissance de soi</v>
      </c>
      <c r="B40" s="47" t="str">
        <f>'S3 Maquette'!C40</f>
        <v>ECUE</v>
      </c>
      <c r="C40" s="46" t="str">
        <f>'S3 Maquette'!F40</f>
        <v>Modification</v>
      </c>
      <c r="D40" s="58">
        <v>0</v>
      </c>
      <c r="E40" s="58" t="s">
        <v>335</v>
      </c>
      <c r="F40" s="58" t="s">
        <v>335</v>
      </c>
      <c r="G40" s="58" t="s">
        <v>335</v>
      </c>
      <c r="H40" s="58" t="s">
        <v>335</v>
      </c>
      <c r="I40" s="63" t="s">
        <v>335</v>
      </c>
      <c r="J40" s="45"/>
      <c r="K40" s="45"/>
      <c r="L40" s="45"/>
      <c r="M40" s="45">
        <v>0</v>
      </c>
      <c r="N40" s="45"/>
      <c r="O40" s="45"/>
      <c r="P40" s="45"/>
      <c r="Q40" s="45"/>
      <c r="R40" s="45"/>
      <c r="S40" s="12"/>
      <c r="T40" s="1"/>
    </row>
    <row r="41" spans="1:20" ht="30.6" customHeight="1" x14ac:dyDescent="0.25">
      <c r="A41" s="66">
        <f>'S3 Maquette'!B41</f>
        <v>0</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66">
        <f>'S3 Maquette'!B42</f>
        <v>0</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66">
        <f>'S3 Maquette'!B43</f>
        <v>0</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66">
        <f>'S3 Maquette'!B44</f>
        <v>0</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66">
        <f>'S3 Maquette'!B45</f>
        <v>0</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6" customHeight="1" x14ac:dyDescent="0.25">
      <c r="A46" s="66">
        <f>'S3 Maquette'!B46</f>
        <v>0</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66">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6" customHeight="1" x14ac:dyDescent="0.25">
      <c r="A48" s="66">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66">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66">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66">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66">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66">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66">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66">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66">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66">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66">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66">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66">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66">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66">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66">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66">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66">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66">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66">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66">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66">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66">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66">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66">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66">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66">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66">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66">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66">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66">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66">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66">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66">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66">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66">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66">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66">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66">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66">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66">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66">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66">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66">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66">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66">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66">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66">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66">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66">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66">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66">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66">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6">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6">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6">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6">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6">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6">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6">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6">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6">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6">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6">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6">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6">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6">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6">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6">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6">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6">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6">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6">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6">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6">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6">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6">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6">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6">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6">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6">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6">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6">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6">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6">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6">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6">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6">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6">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6">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6">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6">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6">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6">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6">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6">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6">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6">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6">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6">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6">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6">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6">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6">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6">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6">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6">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6">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6">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6">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6">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6">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6">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6">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6">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6">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6">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6">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6">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6">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6">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6">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6">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6">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6">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6">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6">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6">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6">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6">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6">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6">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6">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6">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6">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6">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6">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6">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6">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6">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6">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6">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6">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6">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6">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6">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6">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6">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6">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6">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6">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6">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6">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6">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6">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6">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6">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6">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6">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6">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6">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6">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6">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6">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6">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6">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6">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6">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6">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6">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6">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6">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6">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6">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6">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6">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6">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6">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6">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6">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6">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6">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6">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6">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6">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6">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6">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6">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6">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6">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6">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6">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6">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6">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6">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6">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6">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6">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6">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6">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6">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6">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6">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6">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6">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6">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6">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6">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6">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6">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6">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6">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6">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6">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6">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6">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6">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6">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6">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6">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6">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6">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6">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6">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6">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6">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6">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6">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6">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6">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6">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6">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6">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6">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6">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6">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6">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6">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6">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6">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6">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6">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6">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6">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6">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6">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6">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6">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6">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6">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6">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6">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66">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62" priority="15">
      <formula>$C1="Parcours Pédagogique"</formula>
    </cfRule>
    <cfRule type="expression" dxfId="61" priority="16">
      <formula>$C1="BLOC"</formula>
    </cfRule>
    <cfRule type="expression" dxfId="60" priority="17">
      <formula>$C1="OPTION"</formula>
    </cfRule>
  </conditionalFormatting>
  <conditionalFormatting sqref="A18:T18 A41:S300 A19:D40 J19:S40">
    <cfRule type="expression" dxfId="59" priority="24">
      <formula>$C18="Modification MCC"</formula>
    </cfRule>
  </conditionalFormatting>
  <conditionalFormatting sqref="B1:S9 B10:E10 J10:S11 B11:D11 B12:M12 P12 B13:H13 K13:L13 B14:G14 K14:N14 P14:S17 B15:H15 K15:M16 B16:G16 B17:M17 B301:S999">
    <cfRule type="expression" dxfId="58" priority="21">
      <formula>$D1="Modification"</formula>
    </cfRule>
    <cfRule type="expression" dxfId="57" priority="22">
      <formula>$D1="Création"</formula>
    </cfRule>
    <cfRule type="expression" dxfId="56" priority="23">
      <formula>$D1="Fermeture"</formula>
    </cfRule>
  </conditionalFormatting>
  <conditionalFormatting sqref="B1:S9 J10:S11 B12:M12 K14:N14 K15:M16 B17:M17 B301:S999 P14:S17 B10:E10 B11:D11 P12 B13:H13 K13:L13 B14:G14 B15:H15 B16:G16">
    <cfRule type="expression" dxfId="55" priority="20">
      <formula>$D1="Modification MCC"</formula>
    </cfRule>
  </conditionalFormatting>
  <conditionalFormatting sqref="J1:J999">
    <cfRule type="expression" dxfId="54" priority="12">
      <formula>$I1="NON"</formula>
    </cfRule>
  </conditionalFormatting>
  <conditionalFormatting sqref="L18:L300">
    <cfRule type="expression" dxfId="53" priority="18">
      <formula>$K18="CT (Contrôle terminal)"</formula>
    </cfRule>
    <cfRule type="expression" dxfId="52" priority="19">
      <formula>$K18="CCI (CC Intégral)"</formula>
    </cfRule>
  </conditionalFormatting>
  <conditionalFormatting sqref="M1:M999">
    <cfRule type="expression" dxfId="51" priority="14">
      <formula>$K1="CT (Contrôle terminal)"</formula>
    </cfRule>
  </conditionalFormatting>
  <conditionalFormatting sqref="N1:O999">
    <cfRule type="expression" dxfId="50" priority="11">
      <formula>$K1="CCI (CC Intégral)"</formula>
    </cfRule>
  </conditionalFormatting>
  <conditionalFormatting sqref="P19:S300">
    <cfRule type="expression" dxfId="49" priority="13">
      <formula>$H$15="Session Unique"</formula>
    </cfRule>
  </conditionalFormatting>
  <conditionalFormatting sqref="Q1:R999">
    <cfRule type="expression" dxfId="48" priority="9">
      <formula>$P1="Autres"</formula>
    </cfRule>
  </conditionalFormatting>
  <conditionalFormatting sqref="S1:S999 T18">
    <cfRule type="expression" dxfId="47" priority="10">
      <formula>$P1="CT (Contrôle terminal)"</formula>
    </cfRule>
  </conditionalFormatting>
  <conditionalFormatting sqref="A18:T18 A41:S300 A19:D40 J19:S40">
    <cfRule type="expression" dxfId="46" priority="25">
      <formula>$C18="Modification"</formula>
    </cfRule>
    <cfRule type="expression" dxfId="45" priority="26">
      <formula>$C18="Création"</formula>
    </cfRule>
    <cfRule type="expression" dxfId="44" priority="27">
      <formula>$C18="Fermeture"</formula>
    </cfRule>
  </conditionalFormatting>
  <conditionalFormatting sqref="E19:E40">
    <cfRule type="expression" dxfId="43" priority="5">
      <formula>$C19="Modification MCC"</formula>
    </cfRule>
  </conditionalFormatting>
  <conditionalFormatting sqref="E19:E40">
    <cfRule type="expression" dxfId="42" priority="6">
      <formula>$C19="Modification"</formula>
    </cfRule>
    <cfRule type="expression" dxfId="41" priority="7">
      <formula>$C19="Création"</formula>
    </cfRule>
    <cfRule type="expression" dxfId="40" priority="8">
      <formula>$C19="Fermeture"</formula>
    </cfRule>
  </conditionalFormatting>
  <conditionalFormatting sqref="F19:I40">
    <cfRule type="expression" dxfId="39" priority="1">
      <formula>$C19="Modification MCC"</formula>
    </cfRule>
  </conditionalFormatting>
  <conditionalFormatting sqref="F19:I40">
    <cfRule type="expression" dxfId="38" priority="2">
      <formula>$C19="Modification"</formula>
    </cfRule>
    <cfRule type="expression" dxfId="37" priority="3">
      <formula>$C19="Création"</formula>
    </cfRule>
    <cfRule type="expression" dxfId="36" priority="4">
      <formula>$C19="Fermeture"</formula>
    </cfRule>
  </conditionalFormatting>
  <dataValidations count="6">
    <dataValidation type="list" allowBlank="1" showInputMessage="1" showErrorMessage="1" sqref="E19:I300" xr:uid="{00000000-0002-0000-0400-000000000000}">
      <formula1>"OUI, NON"</formula1>
    </dataValidation>
    <dataValidation type="list" allowBlank="1" showInputMessage="1" showErrorMessage="1" sqref="P19:P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Q19:Q300 N19:N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10"/>
  <dimension ref="A1:O299"/>
  <sheetViews>
    <sheetView zoomScale="70" zoomScaleNormal="70" workbookViewId="0">
      <pane ySplit="18" topLeftCell="A19" activePane="bottomLeft" state="frozen"/>
      <selection pane="bottomLeft" activeCell="E29" sqref="E29"/>
    </sheetView>
  </sheetViews>
  <sheetFormatPr baseColWidth="10" defaultRowHeight="15" x14ac:dyDescent="0.25"/>
  <cols>
    <col min="1" max="1" width="18.42578125" style="18" customWidth="1"/>
    <col min="2" max="2" width="53.42578125" style="18" customWidth="1"/>
    <col min="3" max="3" width="18" style="18" customWidth="1"/>
    <col min="4" max="4" width="15.5703125" style="18" customWidth="1"/>
    <col min="5" max="5" width="27.28515625" style="18" customWidth="1"/>
    <col min="6" max="6" width="24.5703125" style="18" customWidth="1"/>
    <col min="7" max="7" width="29.140625" style="18" customWidth="1"/>
    <col min="8" max="8" width="36.28515625" style="18" customWidth="1"/>
    <col min="9" max="9" width="17" style="18" customWidth="1"/>
    <col min="10" max="10" width="14.28515625" style="18" customWidth="1"/>
    <col min="11" max="11" width="14.5703125" style="18" customWidth="1"/>
    <col min="12" max="13" width="21.5703125" style="18" customWidth="1"/>
    <col min="14" max="14" width="47.5703125" style="18" customWidth="1"/>
    <col min="15" max="15" width="54.140625" style="18" customWidth="1"/>
  </cols>
  <sheetData>
    <row r="1" spans="1:10" x14ac:dyDescent="0.25">
      <c r="A1" s="110"/>
      <c r="B1" s="110"/>
      <c r="C1" s="110"/>
      <c r="D1" s="110"/>
      <c r="E1" s="110"/>
      <c r="F1" s="110"/>
      <c r="G1" s="110"/>
      <c r="H1" s="110"/>
      <c r="I1" s="110"/>
      <c r="J1" s="110"/>
    </row>
    <row r="2" spans="1:10" x14ac:dyDescent="0.25">
      <c r="A2" s="110"/>
      <c r="B2" s="110"/>
      <c r="C2" s="110"/>
      <c r="D2" s="110"/>
      <c r="E2" s="110"/>
      <c r="F2" s="110"/>
      <c r="G2" s="110"/>
      <c r="H2" s="110"/>
      <c r="I2" s="110"/>
      <c r="J2" s="110"/>
    </row>
    <row r="3" spans="1:10" x14ac:dyDescent="0.25">
      <c r="A3" s="110"/>
      <c r="B3" s="110"/>
      <c r="C3" s="110"/>
      <c r="D3" s="110"/>
      <c r="E3" s="110"/>
      <c r="F3" s="110"/>
      <c r="G3" s="110"/>
      <c r="H3" s="110"/>
      <c r="I3" s="110"/>
      <c r="J3" s="110"/>
    </row>
    <row r="4" spans="1:10" x14ac:dyDescent="0.25">
      <c r="A4" s="110"/>
      <c r="B4" s="110"/>
      <c r="C4" s="110"/>
      <c r="D4" s="110"/>
      <c r="E4" s="110"/>
      <c r="F4" s="110"/>
      <c r="G4" s="110"/>
      <c r="H4" s="110"/>
      <c r="I4" s="110"/>
      <c r="J4" s="110"/>
    </row>
    <row r="5" spans="1:10" x14ac:dyDescent="0.25">
      <c r="A5" s="110"/>
      <c r="B5" s="110"/>
      <c r="C5" s="110"/>
      <c r="D5" s="110"/>
      <c r="E5" s="110"/>
      <c r="F5" s="110"/>
      <c r="G5" s="110"/>
      <c r="H5" s="110"/>
      <c r="I5" s="110"/>
      <c r="J5" s="110"/>
    </row>
    <row r="6" spans="1:10" x14ac:dyDescent="0.25">
      <c r="A6" s="110"/>
      <c r="B6" s="110"/>
      <c r="C6" s="110"/>
      <c r="D6" s="110"/>
      <c r="E6" s="110"/>
      <c r="F6" s="110"/>
      <c r="G6" s="110"/>
      <c r="H6" s="110"/>
      <c r="I6" s="110"/>
      <c r="J6" s="110"/>
    </row>
    <row r="7" spans="1:10" ht="18" customHeight="1" x14ac:dyDescent="0.25">
      <c r="A7" s="111" t="s">
        <v>205</v>
      </c>
      <c r="B7" s="112">
        <f>'Fiche Générale'!B2</f>
        <v>0</v>
      </c>
      <c r="C7" s="111" t="s">
        <v>69</v>
      </c>
      <c r="D7" s="111"/>
      <c r="E7" s="115" t="str">
        <f>'Fiche Générale'!B3</f>
        <v xml:space="preserve">MANAGEMENT et ADMINISTRATION DES ENTREPRISES </v>
      </c>
      <c r="F7" s="112"/>
      <c r="G7" s="111" t="s">
        <v>206</v>
      </c>
      <c r="H7" s="133" t="str">
        <f>'Fiche Générale'!B4</f>
        <v>GMMAE18</v>
      </c>
      <c r="I7" s="133"/>
      <c r="J7" s="133"/>
    </row>
    <row r="8" spans="1:10" ht="18" customHeight="1" x14ac:dyDescent="0.25">
      <c r="A8" s="111"/>
      <c r="B8" s="113"/>
      <c r="C8" s="111"/>
      <c r="D8" s="111"/>
      <c r="E8" s="116"/>
      <c r="F8" s="113"/>
      <c r="G8" s="111"/>
      <c r="H8" s="133"/>
      <c r="I8" s="133"/>
      <c r="J8" s="133"/>
    </row>
    <row r="9" spans="1:10" ht="18" customHeight="1" x14ac:dyDescent="0.25">
      <c r="A9" s="111"/>
      <c r="B9" s="113"/>
      <c r="C9" s="111"/>
      <c r="D9" s="111"/>
      <c r="E9" s="117"/>
      <c r="F9" s="114"/>
      <c r="G9" s="111"/>
      <c r="H9" s="133"/>
      <c r="I9" s="133"/>
      <c r="J9" s="133"/>
    </row>
    <row r="10" spans="1:10" ht="18" customHeight="1" x14ac:dyDescent="0.25">
      <c r="A10" s="111"/>
      <c r="B10" s="113"/>
      <c r="C10" s="119" t="s">
        <v>70</v>
      </c>
      <c r="D10" s="119"/>
      <c r="E10" s="120" t="str">
        <f>'Fiche Générale'!B12</f>
        <v>Direction d'Entreprise (à distance)</v>
      </c>
      <c r="F10" s="121"/>
      <c r="G10" s="121"/>
      <c r="H10" s="121"/>
      <c r="I10" s="121"/>
      <c r="J10" s="122"/>
    </row>
    <row r="11" spans="1:10" ht="18" customHeight="1" x14ac:dyDescent="0.25">
      <c r="A11" s="111"/>
      <c r="B11" s="114"/>
      <c r="C11" s="119"/>
      <c r="D11" s="119"/>
      <c r="E11" s="123"/>
      <c r="F11" s="124"/>
      <c r="G11" s="124"/>
      <c r="H11" s="124"/>
      <c r="I11" s="124"/>
      <c r="J11" s="125"/>
    </row>
    <row r="13" spans="1:10" x14ac:dyDescent="0.25">
      <c r="A13" s="104" t="s">
        <v>23</v>
      </c>
      <c r="B13" s="73" t="s">
        <v>191</v>
      </c>
      <c r="C13" s="104" t="s">
        <v>71</v>
      </c>
      <c r="D13" s="104"/>
      <c r="E13" s="105" t="e">
        <f>#REF!</f>
        <v>#REF!</v>
      </c>
      <c r="F13" s="105"/>
      <c r="G13" s="104" t="s">
        <v>269</v>
      </c>
      <c r="H13" s="71">
        <v>177</v>
      </c>
      <c r="I13" s="73"/>
    </row>
    <row r="14" spans="1:10" x14ac:dyDescent="0.25">
      <c r="A14" s="104"/>
      <c r="B14" s="76"/>
      <c r="C14" s="104"/>
      <c r="D14" s="104"/>
      <c r="E14" s="105"/>
      <c r="F14" s="105"/>
      <c r="G14" s="104"/>
      <c r="H14" s="74"/>
      <c r="I14" s="76"/>
    </row>
    <row r="15" spans="1:10" x14ac:dyDescent="0.25">
      <c r="A15" s="104" t="s">
        <v>207</v>
      </c>
      <c r="B15" s="73" t="s">
        <v>194</v>
      </c>
      <c r="C15" s="106" t="s">
        <v>72</v>
      </c>
      <c r="D15" s="107"/>
      <c r="E15" s="104"/>
      <c r="F15" s="104"/>
      <c r="G15" s="140" t="s">
        <v>195</v>
      </c>
      <c r="H15" s="70">
        <v>147</v>
      </c>
      <c r="I15" s="70"/>
    </row>
    <row r="16" spans="1:10" x14ac:dyDescent="0.25">
      <c r="A16" s="104"/>
      <c r="B16" s="76"/>
      <c r="C16" s="108"/>
      <c r="D16" s="109"/>
      <c r="E16" s="104"/>
      <c r="F16" s="104"/>
      <c r="G16" s="141"/>
      <c r="H16" s="70"/>
      <c r="I16" s="70"/>
    </row>
    <row r="17" spans="1:15" x14ac:dyDescent="0.25">
      <c r="I17" s="19"/>
      <c r="J17" s="19"/>
      <c r="K17" s="19"/>
      <c r="L17" s="19"/>
      <c r="M17" s="19"/>
      <c r="N17" s="19"/>
    </row>
    <row r="18" spans="1:15" ht="49.3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66</v>
      </c>
      <c r="N18" s="3" t="s">
        <v>65</v>
      </c>
      <c r="O18" s="4" t="s">
        <v>209</v>
      </c>
    </row>
    <row r="19" spans="1:15" s="18" customFormat="1" ht="43.35" customHeight="1" x14ac:dyDescent="0.25">
      <c r="A19" s="25">
        <v>6</v>
      </c>
      <c r="B19" s="5" t="s">
        <v>310</v>
      </c>
      <c r="C19" s="54" t="s">
        <v>33</v>
      </c>
      <c r="D19" s="54">
        <v>6</v>
      </c>
      <c r="E19" s="5" t="s">
        <v>32</v>
      </c>
      <c r="F19" s="5"/>
      <c r="G19" s="5"/>
      <c r="H19" s="54"/>
      <c r="I19" s="54"/>
      <c r="J19" s="54"/>
      <c r="K19" s="54"/>
      <c r="L19" s="54"/>
      <c r="M19" s="54"/>
      <c r="N19" s="5"/>
      <c r="O19" s="5"/>
    </row>
    <row r="20" spans="1:15" s="18" customFormat="1" ht="43.35" customHeight="1" x14ac:dyDescent="0.25">
      <c r="A20" s="25" t="s">
        <v>358</v>
      </c>
      <c r="B20" s="59" t="s">
        <v>311</v>
      </c>
      <c r="C20" s="54" t="s">
        <v>34</v>
      </c>
      <c r="D20" s="54"/>
      <c r="E20" s="6" t="s">
        <v>32</v>
      </c>
      <c r="F20" s="5" t="s">
        <v>76</v>
      </c>
      <c r="G20" s="5"/>
      <c r="H20" s="54" t="s">
        <v>215</v>
      </c>
      <c r="I20" s="56">
        <v>20</v>
      </c>
      <c r="J20" s="54"/>
      <c r="K20" s="54"/>
      <c r="L20" s="54"/>
      <c r="M20" s="54"/>
      <c r="N20" s="5"/>
      <c r="O20" s="5"/>
    </row>
    <row r="21" spans="1:15" s="18" customFormat="1" ht="43.35" customHeight="1" x14ac:dyDescent="0.25">
      <c r="A21" s="25" t="s">
        <v>359</v>
      </c>
      <c r="B21" s="59" t="s">
        <v>312</v>
      </c>
      <c r="C21" s="54" t="s">
        <v>34</v>
      </c>
      <c r="D21" s="54"/>
      <c r="E21" s="6" t="s">
        <v>32</v>
      </c>
      <c r="F21" s="5" t="s">
        <v>76</v>
      </c>
      <c r="G21" s="5"/>
      <c r="H21" s="54" t="s">
        <v>215</v>
      </c>
      <c r="I21" s="56">
        <v>20</v>
      </c>
      <c r="J21" s="54"/>
      <c r="K21" s="54"/>
      <c r="L21" s="54"/>
      <c r="M21" s="54"/>
      <c r="N21" s="5"/>
      <c r="O21" s="5"/>
    </row>
    <row r="22" spans="1:15" s="18" customFormat="1" ht="43.35" customHeight="1" x14ac:dyDescent="0.25">
      <c r="A22" s="25" t="s">
        <v>360</v>
      </c>
      <c r="B22" s="52" t="s">
        <v>313</v>
      </c>
      <c r="C22" s="54" t="s">
        <v>34</v>
      </c>
      <c r="D22" s="54"/>
      <c r="E22" s="6" t="s">
        <v>32</v>
      </c>
      <c r="F22" s="5" t="s">
        <v>76</v>
      </c>
      <c r="G22" s="5"/>
      <c r="H22" s="54" t="s">
        <v>215</v>
      </c>
      <c r="I22" s="54">
        <v>10</v>
      </c>
      <c r="J22" s="54"/>
      <c r="K22" s="54"/>
      <c r="L22" s="54"/>
      <c r="M22" s="54"/>
      <c r="N22" s="5"/>
      <c r="O22" s="5"/>
    </row>
    <row r="23" spans="1:15" s="18" customFormat="1" ht="43.35" customHeight="1" x14ac:dyDescent="0.25">
      <c r="A23" s="24">
        <v>7</v>
      </c>
      <c r="B23" s="28" t="s">
        <v>314</v>
      </c>
      <c r="C23" s="11" t="s">
        <v>33</v>
      </c>
      <c r="D23" s="11">
        <v>6</v>
      </c>
      <c r="E23" s="6" t="s">
        <v>32</v>
      </c>
      <c r="F23" s="6" t="s">
        <v>76</v>
      </c>
      <c r="G23" s="6"/>
      <c r="H23" s="54"/>
      <c r="I23" s="11"/>
      <c r="J23" s="11"/>
      <c r="K23" s="11"/>
      <c r="L23" s="11"/>
      <c r="M23" s="11"/>
      <c r="N23" s="6"/>
      <c r="O23" s="6"/>
    </row>
    <row r="24" spans="1:15" s="18" customFormat="1" ht="43.35" customHeight="1" x14ac:dyDescent="0.25">
      <c r="A24" s="25" t="s">
        <v>361</v>
      </c>
      <c r="B24" s="29" t="s">
        <v>315</v>
      </c>
      <c r="C24" s="54" t="s">
        <v>34</v>
      </c>
      <c r="D24" s="54"/>
      <c r="E24" s="6" t="s">
        <v>32</v>
      </c>
      <c r="F24" s="5" t="s">
        <v>76</v>
      </c>
      <c r="G24" s="5" t="s">
        <v>362</v>
      </c>
      <c r="H24" s="54" t="s">
        <v>210</v>
      </c>
      <c r="I24" s="56">
        <v>15</v>
      </c>
      <c r="J24" s="54"/>
      <c r="K24" s="54"/>
      <c r="L24" s="54"/>
      <c r="M24" s="54"/>
      <c r="N24" s="5"/>
      <c r="O24" s="5"/>
    </row>
    <row r="25" spans="1:15" ht="43.35" customHeight="1" x14ac:dyDescent="0.25">
      <c r="A25" s="25" t="s">
        <v>363</v>
      </c>
      <c r="B25" s="52" t="s">
        <v>316</v>
      </c>
      <c r="C25" s="54" t="s">
        <v>34</v>
      </c>
      <c r="D25" s="54"/>
      <c r="E25" s="6" t="s">
        <v>32</v>
      </c>
      <c r="F25" s="5" t="s">
        <v>76</v>
      </c>
      <c r="G25" s="5"/>
      <c r="H25" s="54" t="s">
        <v>215</v>
      </c>
      <c r="I25" s="56">
        <v>15</v>
      </c>
      <c r="J25" s="54"/>
      <c r="K25" s="54"/>
      <c r="L25" s="54"/>
      <c r="M25" s="54"/>
      <c r="N25" s="5"/>
      <c r="O25" s="5"/>
    </row>
    <row r="26" spans="1:15" ht="43.35" customHeight="1" x14ac:dyDescent="0.25">
      <c r="A26" s="25" t="s">
        <v>364</v>
      </c>
      <c r="B26" s="52" t="s">
        <v>317</v>
      </c>
      <c r="C26" s="54" t="s">
        <v>34</v>
      </c>
      <c r="D26" s="54"/>
      <c r="E26" s="6" t="s">
        <v>32</v>
      </c>
      <c r="F26" s="5" t="s">
        <v>76</v>
      </c>
      <c r="G26" s="5"/>
      <c r="H26" s="54" t="s">
        <v>215</v>
      </c>
      <c r="I26" s="56">
        <v>10</v>
      </c>
      <c r="J26" s="54"/>
      <c r="K26" s="54"/>
      <c r="L26" s="54"/>
      <c r="M26" s="54"/>
      <c r="N26" s="5"/>
      <c r="O26" s="5"/>
    </row>
    <row r="27" spans="1:15" ht="43.35" customHeight="1" x14ac:dyDescent="0.25">
      <c r="A27" s="25">
        <v>8</v>
      </c>
      <c r="B27" s="29" t="s">
        <v>318</v>
      </c>
      <c r="C27" s="54" t="s">
        <v>33</v>
      </c>
      <c r="D27" s="54">
        <v>18</v>
      </c>
      <c r="E27" s="5" t="s">
        <v>32</v>
      </c>
      <c r="F27" s="5"/>
      <c r="G27" s="5"/>
      <c r="H27" s="54"/>
      <c r="I27" s="54"/>
      <c r="J27" s="54"/>
      <c r="K27" s="54"/>
      <c r="L27" s="54"/>
      <c r="M27" s="54"/>
      <c r="N27" s="5"/>
      <c r="O27" s="5"/>
    </row>
    <row r="28" spans="1:15" ht="43.35" customHeight="1" x14ac:dyDescent="0.25">
      <c r="A28" s="25" t="s">
        <v>365</v>
      </c>
      <c r="B28" s="29" t="s">
        <v>319</v>
      </c>
      <c r="C28" s="54" t="s">
        <v>34</v>
      </c>
      <c r="D28" s="54"/>
      <c r="E28" s="6" t="s">
        <v>32</v>
      </c>
      <c r="F28" s="5"/>
      <c r="G28" s="5"/>
      <c r="H28" s="54" t="s">
        <v>215</v>
      </c>
      <c r="I28" s="54">
        <v>8</v>
      </c>
      <c r="J28" s="54"/>
      <c r="K28" s="54"/>
      <c r="L28" s="54"/>
      <c r="M28" s="54"/>
      <c r="N28" s="5"/>
      <c r="O28" s="5"/>
    </row>
    <row r="29" spans="1:15" ht="43.35" customHeight="1" x14ac:dyDescent="0.25">
      <c r="A29" s="25" t="s">
        <v>366</v>
      </c>
      <c r="B29" s="29" t="s">
        <v>320</v>
      </c>
      <c r="C29" s="54" t="s">
        <v>34</v>
      </c>
      <c r="D29" s="54"/>
      <c r="E29" s="6" t="s">
        <v>32</v>
      </c>
      <c r="F29" s="5"/>
      <c r="G29" s="5"/>
      <c r="H29" s="54" t="s">
        <v>215</v>
      </c>
      <c r="I29" s="54"/>
      <c r="J29" s="54"/>
      <c r="K29" s="54"/>
      <c r="L29" s="54"/>
      <c r="M29" s="54"/>
      <c r="N29" s="5"/>
      <c r="O29" s="5"/>
    </row>
    <row r="30" spans="1:15" ht="43.35" customHeight="1" x14ac:dyDescent="0.25">
      <c r="A30" s="25" t="s">
        <v>367</v>
      </c>
      <c r="B30" s="60" t="s">
        <v>321</v>
      </c>
      <c r="C30" s="54" t="s">
        <v>34</v>
      </c>
      <c r="D30" s="54"/>
      <c r="E30" s="6" t="s">
        <v>32</v>
      </c>
      <c r="F30" s="5"/>
      <c r="G30" s="5"/>
      <c r="H30" s="54" t="s">
        <v>220</v>
      </c>
      <c r="I30" s="61">
        <v>20</v>
      </c>
      <c r="J30" s="54"/>
      <c r="K30" s="54"/>
      <c r="L30" s="54"/>
      <c r="M30" s="61" t="s">
        <v>68</v>
      </c>
      <c r="N30" s="5"/>
      <c r="O30" s="62" t="s">
        <v>368</v>
      </c>
    </row>
    <row r="31" spans="1:15" ht="43.35" customHeight="1" x14ac:dyDescent="0.25">
      <c r="A31" s="25"/>
      <c r="B31" s="29"/>
      <c r="C31" s="7"/>
      <c r="D31" s="7"/>
      <c r="E31" s="5"/>
      <c r="F31" s="5"/>
      <c r="G31" s="5"/>
      <c r="H31" s="7"/>
      <c r="I31" s="7"/>
      <c r="J31" s="7"/>
      <c r="K31" s="7"/>
      <c r="L31" s="7"/>
      <c r="M31" s="7"/>
      <c r="N31" s="5"/>
      <c r="O31" s="5"/>
    </row>
    <row r="32" spans="1:15" ht="43.35" customHeight="1" x14ac:dyDescent="0.25">
      <c r="A32" s="25"/>
      <c r="B32" s="52"/>
      <c r="C32" s="7"/>
      <c r="D32" s="7"/>
      <c r="E32" s="5"/>
      <c r="F32" s="5"/>
      <c r="G32" s="5"/>
      <c r="H32" s="7"/>
      <c r="I32" s="7"/>
      <c r="J32" s="7"/>
      <c r="K32" s="7"/>
      <c r="L32" s="7"/>
      <c r="M32" s="7"/>
      <c r="N32" s="5"/>
      <c r="O32" s="5"/>
    </row>
    <row r="33" spans="1:15" ht="43.35" customHeight="1" x14ac:dyDescent="0.25">
      <c r="A33" s="25"/>
      <c r="B33" s="29"/>
      <c r="C33" s="7"/>
      <c r="D33" s="7"/>
      <c r="E33" s="5"/>
      <c r="F33" s="5"/>
      <c r="G33" s="5"/>
      <c r="H33" s="7"/>
      <c r="I33" s="7"/>
      <c r="J33" s="7"/>
      <c r="K33" s="7"/>
      <c r="L33" s="7"/>
      <c r="M33" s="7"/>
      <c r="N33" s="5"/>
      <c r="O33" s="5"/>
    </row>
    <row r="34" spans="1:15" ht="43.35" customHeight="1" x14ac:dyDescent="0.25">
      <c r="A34" s="25"/>
      <c r="B34" s="29"/>
      <c r="C34" s="7"/>
      <c r="D34" s="7"/>
      <c r="E34" s="5"/>
      <c r="F34" s="5"/>
      <c r="G34" s="5"/>
      <c r="H34" s="7"/>
      <c r="I34" s="7"/>
      <c r="J34" s="7"/>
      <c r="K34" s="7"/>
      <c r="L34" s="7"/>
      <c r="M34" s="7"/>
      <c r="N34" s="5"/>
      <c r="O34" s="5"/>
    </row>
    <row r="35" spans="1:15" ht="43.35" customHeight="1" x14ac:dyDescent="0.25">
      <c r="A35" s="25"/>
      <c r="B35" s="29"/>
      <c r="C35" s="7"/>
      <c r="D35" s="7"/>
      <c r="E35" s="5"/>
      <c r="F35" s="5"/>
      <c r="G35" s="5"/>
      <c r="H35" s="7"/>
      <c r="I35" s="7"/>
      <c r="J35" s="7"/>
      <c r="K35" s="7"/>
      <c r="L35" s="7"/>
      <c r="M35" s="7"/>
      <c r="N35" s="5"/>
      <c r="O35" s="5"/>
    </row>
    <row r="36" spans="1:15" ht="43.35" customHeight="1" x14ac:dyDescent="0.25">
      <c r="A36" s="25"/>
      <c r="B36" s="29"/>
      <c r="C36" s="7"/>
      <c r="D36" s="7"/>
      <c r="E36" s="5"/>
      <c r="F36" s="5"/>
      <c r="G36" s="5"/>
      <c r="H36" s="7"/>
      <c r="I36" s="7"/>
      <c r="J36" s="7"/>
      <c r="K36" s="7"/>
      <c r="L36" s="7"/>
      <c r="M36" s="7"/>
      <c r="N36" s="5"/>
      <c r="O36" s="5"/>
    </row>
    <row r="37" spans="1:15" ht="43.35" customHeight="1" x14ac:dyDescent="0.25">
      <c r="A37" s="25"/>
      <c r="B37" s="29"/>
      <c r="C37" s="7"/>
      <c r="D37" s="7"/>
      <c r="E37" s="5"/>
      <c r="F37" s="5"/>
      <c r="G37" s="5"/>
      <c r="H37" s="7"/>
      <c r="I37" s="7"/>
      <c r="J37" s="7"/>
      <c r="K37" s="7"/>
      <c r="L37" s="7"/>
      <c r="M37" s="7"/>
      <c r="N37" s="5"/>
      <c r="O37" s="5"/>
    </row>
    <row r="38" spans="1:15" ht="43.35" customHeight="1" x14ac:dyDescent="0.25">
      <c r="A38" s="25"/>
      <c r="B38" s="29"/>
      <c r="C38" s="7"/>
      <c r="D38" s="7"/>
      <c r="E38" s="5"/>
      <c r="F38" s="5"/>
      <c r="G38" s="5"/>
      <c r="H38" s="7"/>
      <c r="I38" s="7"/>
      <c r="J38" s="7"/>
      <c r="K38" s="7"/>
      <c r="L38" s="7"/>
      <c r="M38" s="7"/>
      <c r="N38" s="5"/>
      <c r="O38" s="5"/>
    </row>
    <row r="39" spans="1:15" ht="43.35" customHeight="1" x14ac:dyDescent="0.25">
      <c r="A39" s="25"/>
      <c r="B39" s="29"/>
      <c r="C39" s="7"/>
      <c r="D39" s="7"/>
      <c r="E39" s="5"/>
      <c r="F39" s="5"/>
      <c r="G39" s="5"/>
      <c r="H39" s="7"/>
      <c r="I39" s="7"/>
      <c r="J39" s="7"/>
      <c r="K39" s="7"/>
      <c r="L39" s="7"/>
      <c r="M39" s="7"/>
      <c r="N39" s="5"/>
      <c r="O39" s="5"/>
    </row>
    <row r="40" spans="1:15" ht="43.35" customHeight="1" x14ac:dyDescent="0.25">
      <c r="A40" s="25"/>
      <c r="B40" s="29"/>
      <c r="C40" s="7"/>
      <c r="D40" s="7"/>
      <c r="E40" s="5"/>
      <c r="F40" s="5"/>
      <c r="G40" s="5"/>
      <c r="H40" s="7"/>
      <c r="I40" s="7"/>
      <c r="J40" s="7"/>
      <c r="K40" s="7"/>
      <c r="L40" s="7"/>
      <c r="M40" s="7"/>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3">
      <c r="A42" s="26"/>
      <c r="B42" s="30"/>
      <c r="C42" s="7"/>
      <c r="D42" s="12"/>
      <c r="E42" s="8"/>
      <c r="F42" s="8"/>
      <c r="G42" s="8"/>
      <c r="H42" s="12"/>
      <c r="I42" s="7"/>
      <c r="J42" s="7"/>
      <c r="K42" s="7"/>
      <c r="L42" s="7"/>
      <c r="M42" s="7"/>
      <c r="N42" s="8"/>
      <c r="O42" s="8"/>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16"/>
      <c r="J47" s="16"/>
      <c r="K47" s="7"/>
      <c r="L47" s="7"/>
      <c r="M47" s="7"/>
      <c r="N47" s="8"/>
      <c r="O47" s="8"/>
    </row>
    <row r="48" spans="1:15" ht="43.35" customHeight="1" x14ac:dyDescent="0.3">
      <c r="A48" s="26"/>
      <c r="B48" s="30"/>
      <c r="C48" s="7"/>
      <c r="D48" s="12"/>
      <c r="E48" s="8"/>
      <c r="F48" s="8"/>
      <c r="G48" s="8"/>
      <c r="H48" s="12"/>
      <c r="I48" s="7"/>
      <c r="J48" s="7"/>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7"/>
      <c r="B50" s="31"/>
      <c r="C50" s="15"/>
      <c r="D50" s="14"/>
      <c r="E50" s="9"/>
      <c r="F50" s="9"/>
      <c r="G50" s="9"/>
      <c r="H50" s="14"/>
      <c r="I50" s="15"/>
      <c r="J50" s="15"/>
      <c r="K50" s="15"/>
      <c r="L50" s="15"/>
      <c r="M50" s="15"/>
      <c r="N50" s="9"/>
      <c r="O50" s="9"/>
    </row>
    <row r="51" spans="1:15" ht="43.35" customHeight="1" x14ac:dyDescent="0.3">
      <c r="A51" s="26"/>
      <c r="B51" s="30"/>
      <c r="C51" s="7"/>
      <c r="D51" s="12"/>
      <c r="E51" s="8"/>
      <c r="F51" s="8"/>
      <c r="G51" s="8"/>
      <c r="H51" s="12"/>
      <c r="I51" s="7"/>
      <c r="J51" s="7"/>
      <c r="K51" s="7"/>
      <c r="L51" s="7"/>
      <c r="M51" s="7"/>
      <c r="N51" s="8"/>
      <c r="O51" s="8"/>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8"/>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7"/>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8 G1:N998 D1:E998">
    <cfRule type="expression" dxfId="35" priority="6">
      <formula>$C1="Option"</formula>
    </cfRule>
  </conditionalFormatting>
  <conditionalFormatting sqref="A1:O9 A10:E10 K10:O11 A11:D11 A12:O12 A13:H13 J13:O16 A14:F14 A15:H15 A16:F16 A17:O998">
    <cfRule type="expression" dxfId="34" priority="10">
      <formula>$F1="Modification"</formula>
    </cfRule>
    <cfRule type="expression" dxfId="33" priority="11">
      <formula>$F1="Création"</formula>
    </cfRule>
  </conditionalFormatting>
  <conditionalFormatting sqref="A1:O9 K10:O11 A12:O12 J13:O16 A10:E10 A11:D11 A13:H13 A14:F14 A15:H15 A16:F16 A17:O998">
    <cfRule type="expression" dxfId="32" priority="9">
      <formula>$F1="Fermeture"</formula>
    </cfRule>
  </conditionalFormatting>
  <conditionalFormatting sqref="N1:N998">
    <cfRule type="expression" dxfId="31" priority="8">
      <formula>$M1="Porteuse"</formula>
    </cfRule>
  </conditionalFormatting>
  <dataValidations count="6">
    <dataValidation type="list" allowBlank="1" showInputMessage="1" showErrorMessage="1" sqref="M19:M299" xr:uid="{00000000-0002-0000-0500-000000000000}">
      <formula1>List_Mutualisation</formula1>
    </dataValidation>
    <dataValidation type="list" allowBlank="1" showInputMessage="1" showErrorMessage="1" sqref="H19:H299" xr:uid="{00000000-0002-0000-0500-000001000000}">
      <formula1>List_CNU</formula1>
    </dataValidation>
    <dataValidation type="list" allowBlank="1" showInputMessage="1" showErrorMessage="1" sqref="C19:C299" xr:uid="{00000000-0002-0000-0500-000002000000}">
      <formula1>List_NatureELP</formula1>
    </dataValidation>
    <dataValidation type="list" allowBlank="1" showInputMessage="1" showErrorMessage="1" sqref="F19:F299" xr:uid="{00000000-0002-0000-0500-000003000000}">
      <formula1>List_Statut</formula1>
    </dataValidation>
    <dataValidation type="list" allowBlank="1" showInputMessage="1" showErrorMessage="1" sqref="E19:E299" xr:uid="{00000000-0002-0000-0500-000004000000}">
      <formula1>List_Type</formula1>
    </dataValidation>
    <dataValidation type="list" allowBlank="1" showInputMessage="1" showErrorMessage="1" sqref="L19:L299"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99"/>
  <sheetViews>
    <sheetView zoomScale="60" zoomScaleNormal="60" workbookViewId="0">
      <pane ySplit="18" topLeftCell="A19" activePane="bottomLeft" state="frozen"/>
      <selection activeCell="D25" sqref="D25"/>
      <selection pane="bottomLeft" activeCell="H35" sqref="H35"/>
    </sheetView>
  </sheetViews>
  <sheetFormatPr baseColWidth="10" defaultRowHeight="15" x14ac:dyDescent="0.25"/>
  <cols>
    <col min="1" max="1" width="39" style="64" customWidth="1"/>
    <col min="2" max="2" width="50.570312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5703125" style="18" customWidth="1"/>
    <col min="11" max="11" width="40.5703125" style="18" customWidth="1"/>
    <col min="12" max="12" width="31.570312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x14ac:dyDescent="0.25">
      <c r="A1" s="110"/>
      <c r="B1" s="110"/>
      <c r="C1" s="110"/>
      <c r="D1" s="110"/>
      <c r="E1" s="110"/>
      <c r="F1" s="110"/>
      <c r="G1" s="110"/>
      <c r="H1" s="110"/>
      <c r="I1" s="110"/>
      <c r="J1" s="38"/>
    </row>
    <row r="2" spans="1:19" x14ac:dyDescent="0.25">
      <c r="A2" s="110"/>
      <c r="B2" s="110"/>
      <c r="C2" s="110"/>
      <c r="D2" s="110"/>
      <c r="E2" s="110"/>
      <c r="F2" s="110"/>
      <c r="G2" s="110"/>
      <c r="H2" s="110"/>
      <c r="I2" s="110"/>
      <c r="J2" s="38"/>
    </row>
    <row r="3" spans="1:19" x14ac:dyDescent="0.25">
      <c r="A3" s="110"/>
      <c r="B3" s="110"/>
      <c r="C3" s="110"/>
      <c r="D3" s="110"/>
      <c r="E3" s="110"/>
      <c r="F3" s="110"/>
      <c r="G3" s="110"/>
      <c r="H3" s="110"/>
      <c r="I3" s="110"/>
      <c r="J3" s="38"/>
    </row>
    <row r="4" spans="1:19" x14ac:dyDescent="0.25">
      <c r="A4" s="110"/>
      <c r="B4" s="110"/>
      <c r="C4" s="110"/>
      <c r="D4" s="110"/>
      <c r="E4" s="110"/>
      <c r="F4" s="110"/>
      <c r="G4" s="110"/>
      <c r="H4" s="110"/>
      <c r="I4" s="110"/>
      <c r="J4" s="38"/>
    </row>
    <row r="5" spans="1:19" x14ac:dyDescent="0.25">
      <c r="A5" s="110"/>
      <c r="B5" s="110"/>
      <c r="C5" s="110"/>
      <c r="D5" s="110"/>
      <c r="E5" s="110"/>
      <c r="F5" s="110"/>
      <c r="G5" s="110"/>
      <c r="H5" s="110"/>
      <c r="I5" s="110"/>
      <c r="J5" s="38"/>
    </row>
    <row r="6" spans="1:19" x14ac:dyDescent="0.25">
      <c r="A6" s="110"/>
      <c r="B6" s="110"/>
      <c r="C6" s="110"/>
      <c r="D6" s="110"/>
      <c r="E6" s="110"/>
      <c r="F6" s="110"/>
      <c r="G6" s="110"/>
      <c r="H6" s="110"/>
      <c r="I6" s="110"/>
      <c r="J6" s="38"/>
    </row>
    <row r="7" spans="1:19" ht="14.65" customHeight="1" x14ac:dyDescent="0.25">
      <c r="A7" s="130" t="s">
        <v>208</v>
      </c>
      <c r="B7" s="133">
        <f>'Fiche Générale'!B2</f>
        <v>0</v>
      </c>
      <c r="C7" s="111" t="s">
        <v>69</v>
      </c>
      <c r="D7" s="111"/>
      <c r="E7" s="134" t="str">
        <f>'Fiche Générale'!B3</f>
        <v xml:space="preserve">MANAGEMENT et ADMINISTRATION DES ENTREPRISES </v>
      </c>
      <c r="F7" s="135"/>
      <c r="G7" s="111" t="s">
        <v>206</v>
      </c>
      <c r="H7" s="133" t="str">
        <f>'Fiche Générale'!B4</f>
        <v>GMMAE18</v>
      </c>
      <c r="I7" s="133"/>
      <c r="J7" s="39"/>
      <c r="K7" s="23"/>
    </row>
    <row r="8" spans="1:19" ht="14.65" customHeight="1" x14ac:dyDescent="0.25">
      <c r="A8" s="131"/>
      <c r="B8" s="133"/>
      <c r="C8" s="111"/>
      <c r="D8" s="111"/>
      <c r="E8" s="134"/>
      <c r="F8" s="135"/>
      <c r="G8" s="111"/>
      <c r="H8" s="133"/>
      <c r="I8" s="133"/>
      <c r="J8" s="39"/>
      <c r="K8" s="23"/>
    </row>
    <row r="9" spans="1:19" ht="14.65" customHeight="1" x14ac:dyDescent="0.25">
      <c r="A9" s="131"/>
      <c r="B9" s="133"/>
      <c r="C9" s="111"/>
      <c r="D9" s="111"/>
      <c r="E9" s="134"/>
      <c r="F9" s="135"/>
      <c r="G9" s="111"/>
      <c r="H9" s="133"/>
      <c r="I9" s="133"/>
      <c r="J9" s="39"/>
      <c r="K9" s="23"/>
    </row>
    <row r="10" spans="1:19" ht="14.65" customHeight="1" x14ac:dyDescent="0.25">
      <c r="A10" s="131"/>
      <c r="B10" s="133"/>
      <c r="C10" s="119" t="s">
        <v>70</v>
      </c>
      <c r="D10" s="119"/>
      <c r="E10" s="120" t="str">
        <f>'Fiche Générale'!B12</f>
        <v>Direction d'Entreprise (à distance)</v>
      </c>
      <c r="F10" s="121"/>
      <c r="G10" s="121"/>
      <c r="H10" s="121"/>
      <c r="I10" s="122"/>
      <c r="J10" s="40"/>
      <c r="K10" s="23"/>
    </row>
    <row r="11" spans="1:19" ht="14.65" customHeight="1" x14ac:dyDescent="0.25">
      <c r="A11" s="132"/>
      <c r="B11" s="133"/>
      <c r="C11" s="119"/>
      <c r="D11" s="119"/>
      <c r="E11" s="123"/>
      <c r="F11" s="124"/>
      <c r="G11" s="124"/>
      <c r="H11" s="124"/>
      <c r="I11" s="125"/>
      <c r="J11" s="40"/>
      <c r="K11" s="23"/>
    </row>
    <row r="12" spans="1:19" x14ac:dyDescent="0.25">
      <c r="C12" s="18"/>
      <c r="I12" s="13"/>
      <c r="J12" s="13"/>
      <c r="M12" s="106" t="s">
        <v>47</v>
      </c>
      <c r="N12" s="107"/>
      <c r="O12" s="136"/>
      <c r="P12" s="106" t="s">
        <v>50</v>
      </c>
      <c r="Q12" s="107"/>
      <c r="R12" s="107"/>
      <c r="S12" s="136"/>
    </row>
    <row r="13" spans="1:19" x14ac:dyDescent="0.25">
      <c r="A13" s="138" t="s">
        <v>23</v>
      </c>
      <c r="B13" s="70" t="str">
        <f>'S4 Maquette'!B13:B14</f>
        <v>2ème Année</v>
      </c>
      <c r="C13" s="70"/>
      <c r="D13" s="140" t="s">
        <v>25</v>
      </c>
      <c r="E13" s="105" t="e">
        <f>'S4 Maquette'!E13:F14</f>
        <v>#REF!</v>
      </c>
      <c r="F13" s="105"/>
      <c r="G13" s="105"/>
      <c r="H13" s="104" t="s">
        <v>193</v>
      </c>
      <c r="I13" s="104"/>
      <c r="J13" s="41"/>
      <c r="M13" s="108"/>
      <c r="N13" s="109"/>
      <c r="O13" s="137"/>
      <c r="P13" s="108"/>
      <c r="Q13" s="109"/>
      <c r="R13" s="109"/>
      <c r="S13" s="137"/>
    </row>
    <row r="14" spans="1:19" x14ac:dyDescent="0.25">
      <c r="A14" s="139"/>
      <c r="B14" s="70"/>
      <c r="C14" s="70"/>
      <c r="D14" s="141"/>
      <c r="E14" s="105"/>
      <c r="F14" s="105"/>
      <c r="G14" s="105"/>
      <c r="H14" s="104"/>
      <c r="I14" s="104"/>
      <c r="J14" s="41"/>
      <c r="M14" s="104" t="s">
        <v>48</v>
      </c>
      <c r="N14" s="106" t="s">
        <v>49</v>
      </c>
      <c r="O14" s="136"/>
      <c r="P14" s="110"/>
      <c r="Q14" s="144"/>
      <c r="R14" s="147"/>
      <c r="S14" s="140"/>
    </row>
    <row r="15" spans="1:19" x14ac:dyDescent="0.25">
      <c r="A15" s="138" t="s">
        <v>24</v>
      </c>
      <c r="B15" s="72" t="str">
        <f>'S4 Maquette'!B15:B16</f>
        <v>Semestre 4</v>
      </c>
      <c r="C15" s="73"/>
      <c r="D15" s="140" t="s">
        <v>55</v>
      </c>
      <c r="E15" s="105">
        <f>'S4 Maquette'!E15:F16</f>
        <v>0</v>
      </c>
      <c r="F15" s="105"/>
      <c r="G15" s="105"/>
      <c r="H15" s="126">
        <f>'Fiche Générale'!B5</f>
        <v>0</v>
      </c>
      <c r="I15" s="127"/>
      <c r="J15" s="42"/>
      <c r="M15" s="104"/>
      <c r="N15" s="142"/>
      <c r="O15" s="143"/>
      <c r="P15" s="110"/>
      <c r="Q15" s="145"/>
      <c r="R15" s="147"/>
      <c r="S15" s="148"/>
    </row>
    <row r="16" spans="1:19" x14ac:dyDescent="0.25">
      <c r="A16" s="139"/>
      <c r="B16" s="75"/>
      <c r="C16" s="76"/>
      <c r="D16" s="141"/>
      <c r="E16" s="105"/>
      <c r="F16" s="105"/>
      <c r="G16" s="105"/>
      <c r="H16" s="128"/>
      <c r="I16" s="129"/>
      <c r="J16" s="42"/>
      <c r="M16" s="104"/>
      <c r="N16" s="142"/>
      <c r="O16" s="143"/>
      <c r="P16" s="110"/>
      <c r="Q16" s="145"/>
      <c r="R16" s="147"/>
      <c r="S16" s="148"/>
    </row>
    <row r="17" spans="1:20" x14ac:dyDescent="0.25">
      <c r="L17" s="19"/>
      <c r="M17" s="104"/>
      <c r="N17" s="108"/>
      <c r="O17" s="137"/>
      <c r="P17" s="110"/>
      <c r="Q17" s="146"/>
      <c r="R17" s="147"/>
      <c r="S17" s="141"/>
    </row>
    <row r="18" spans="1:20" ht="59.65" customHeight="1" x14ac:dyDescent="0.25">
      <c r="A18" s="65" t="s">
        <v>36</v>
      </c>
      <c r="B18" s="43" t="s">
        <v>35</v>
      </c>
      <c r="C18" s="3" t="s">
        <v>26</v>
      </c>
      <c r="D18" s="3" t="s">
        <v>37</v>
      </c>
      <c r="E18" s="3" t="s">
        <v>38</v>
      </c>
      <c r="F18" s="3" t="s">
        <v>39</v>
      </c>
      <c r="G18" s="3" t="s">
        <v>203</v>
      </c>
      <c r="H18" s="3" t="s">
        <v>40</v>
      </c>
      <c r="I18" s="3" t="s">
        <v>41</v>
      </c>
      <c r="J18" s="3" t="s">
        <v>268</v>
      </c>
      <c r="K18" s="3" t="s">
        <v>42</v>
      </c>
      <c r="L18" s="3" t="s">
        <v>43</v>
      </c>
      <c r="M18" s="3" t="s">
        <v>44</v>
      </c>
      <c r="N18" s="3" t="s">
        <v>35</v>
      </c>
      <c r="O18" s="3" t="s">
        <v>45</v>
      </c>
      <c r="P18" s="3" t="s">
        <v>51</v>
      </c>
      <c r="Q18" s="3" t="s">
        <v>35</v>
      </c>
      <c r="R18" s="3" t="s">
        <v>45</v>
      </c>
      <c r="S18" s="4" t="s">
        <v>46</v>
      </c>
      <c r="T18" s="4" t="s">
        <v>267</v>
      </c>
    </row>
    <row r="19" spans="1:20" ht="30.6" customHeight="1" x14ac:dyDescent="0.25">
      <c r="A19" s="66" t="str">
        <f>'S4 Maquette'!B19</f>
        <v xml:space="preserve">ENTREPRENDRE ET MANAGER LES PROJETS </v>
      </c>
      <c r="B19" s="47" t="str">
        <f>'S4 Maquette'!C19</f>
        <v>UE</v>
      </c>
      <c r="C19" s="46">
        <f>'S4 Maquette'!F19</f>
        <v>0</v>
      </c>
      <c r="D19" s="54"/>
      <c r="E19" s="54" t="s">
        <v>334</v>
      </c>
      <c r="F19" s="54" t="s">
        <v>334</v>
      </c>
      <c r="G19" s="53" t="s">
        <v>334</v>
      </c>
      <c r="H19" s="53" t="s">
        <v>334</v>
      </c>
      <c r="I19" s="53" t="s">
        <v>335</v>
      </c>
      <c r="J19" s="44"/>
      <c r="K19" s="44"/>
      <c r="L19" s="44"/>
      <c r="M19" s="44"/>
      <c r="N19" s="44"/>
      <c r="O19" s="44"/>
      <c r="P19" s="44"/>
      <c r="Q19" s="44"/>
      <c r="R19" s="44"/>
      <c r="S19" s="12"/>
      <c r="T19" s="1"/>
    </row>
    <row r="20" spans="1:20" ht="30.6" customHeight="1" x14ac:dyDescent="0.25">
      <c r="A20" s="66" t="str">
        <f>'S4 Maquette'!B20</f>
        <v xml:space="preserve">Entrepreneuriat et innovation </v>
      </c>
      <c r="B20" s="47" t="str">
        <f>'S4 Maquette'!C20</f>
        <v>ECUE</v>
      </c>
      <c r="C20" s="46" t="str">
        <f>'S4 Maquette'!F20</f>
        <v>Modification</v>
      </c>
      <c r="D20" s="54">
        <v>1</v>
      </c>
      <c r="E20" s="54" t="s">
        <v>334</v>
      </c>
      <c r="F20" s="54" t="s">
        <v>335</v>
      </c>
      <c r="G20" s="53" t="s">
        <v>334</v>
      </c>
      <c r="H20" s="54" t="s">
        <v>335</v>
      </c>
      <c r="I20" s="53" t="s">
        <v>334</v>
      </c>
      <c r="J20" s="44"/>
      <c r="K20" s="44" t="s">
        <v>1</v>
      </c>
      <c r="L20" s="44"/>
      <c r="M20" s="44">
        <v>2</v>
      </c>
      <c r="N20" s="44"/>
      <c r="O20" s="44"/>
      <c r="P20" s="44"/>
      <c r="Q20" s="44"/>
      <c r="R20" s="44"/>
      <c r="S20" s="12"/>
      <c r="T20" s="1"/>
    </row>
    <row r="21" spans="1:20" ht="30.6" customHeight="1" x14ac:dyDescent="0.25">
      <c r="A21" s="66" t="str">
        <f>'S4 Maquette'!B21</f>
        <v xml:space="preserve">Management de projet </v>
      </c>
      <c r="B21" s="47" t="str">
        <f>'S4 Maquette'!C21</f>
        <v>ECUE</v>
      </c>
      <c r="C21" s="46" t="str">
        <f>'S4 Maquette'!F21</f>
        <v>Modification</v>
      </c>
      <c r="D21" s="54">
        <v>1</v>
      </c>
      <c r="E21" s="54" t="s">
        <v>334</v>
      </c>
      <c r="F21" s="54" t="s">
        <v>335</v>
      </c>
      <c r="G21" s="53" t="s">
        <v>334</v>
      </c>
      <c r="H21" s="54" t="s">
        <v>335</v>
      </c>
      <c r="I21" s="53" t="s">
        <v>334</v>
      </c>
      <c r="J21" s="44"/>
      <c r="K21" s="44" t="s">
        <v>1</v>
      </c>
      <c r="L21" s="44"/>
      <c r="M21" s="44">
        <v>2</v>
      </c>
      <c r="N21" s="44"/>
      <c r="O21" s="44"/>
      <c r="P21" s="44"/>
      <c r="Q21" s="44"/>
      <c r="R21" s="44"/>
      <c r="S21" s="12"/>
      <c r="T21" s="1"/>
    </row>
    <row r="22" spans="1:20" ht="30.6" customHeight="1" x14ac:dyDescent="0.25">
      <c r="A22" s="66" t="str">
        <f>'S4 Maquette'!B22</f>
        <v>Sustainable Business Model</v>
      </c>
      <c r="B22" s="47" t="str">
        <f>'S4 Maquette'!C22</f>
        <v>ECUE</v>
      </c>
      <c r="C22" s="46" t="str">
        <f>'S4 Maquette'!F22</f>
        <v>Modification</v>
      </c>
      <c r="D22" s="54">
        <v>1</v>
      </c>
      <c r="E22" s="54" t="s">
        <v>334</v>
      </c>
      <c r="F22" s="54" t="s">
        <v>335</v>
      </c>
      <c r="G22" s="53" t="s">
        <v>334</v>
      </c>
      <c r="H22" s="54" t="s">
        <v>335</v>
      </c>
      <c r="I22" s="53" t="s">
        <v>334</v>
      </c>
      <c r="J22" s="44"/>
      <c r="K22" s="44" t="s">
        <v>1</v>
      </c>
      <c r="L22" s="44"/>
      <c r="M22" s="44">
        <v>2</v>
      </c>
      <c r="N22" s="44"/>
      <c r="O22" s="44"/>
      <c r="P22" s="44"/>
      <c r="Q22" s="44"/>
      <c r="R22" s="44"/>
      <c r="S22" s="12"/>
      <c r="T22" s="1"/>
    </row>
    <row r="23" spans="1:20" ht="30.6" customHeight="1" x14ac:dyDescent="0.25">
      <c r="A23" s="66" t="str">
        <f>'S4 Maquette'!B23</f>
        <v xml:space="preserve">AMELIORER LA PERFORMANCE ORGANISATIONNELLE </v>
      </c>
      <c r="B23" s="47" t="str">
        <f>'S4 Maquette'!C23</f>
        <v>UE</v>
      </c>
      <c r="C23" s="46" t="str">
        <f>'S4 Maquette'!F23</f>
        <v>Modification</v>
      </c>
      <c r="D23" s="54"/>
      <c r="E23" s="54" t="s">
        <v>334</v>
      </c>
      <c r="F23" s="54" t="s">
        <v>334</v>
      </c>
      <c r="G23" s="53" t="s">
        <v>334</v>
      </c>
      <c r="H23" s="53" t="s">
        <v>334</v>
      </c>
      <c r="I23" s="53" t="s">
        <v>335</v>
      </c>
      <c r="J23" s="44"/>
      <c r="K23" s="44"/>
      <c r="L23" s="44"/>
      <c r="M23" s="44"/>
      <c r="N23" s="44"/>
      <c r="O23" s="44"/>
      <c r="P23" s="44"/>
      <c r="Q23" s="44"/>
      <c r="R23" s="44"/>
      <c r="S23" s="12"/>
      <c r="T23" s="1"/>
    </row>
    <row r="24" spans="1:20" ht="30.6" customHeight="1" x14ac:dyDescent="0.25">
      <c r="A24" s="66" t="str">
        <f>'S4 Maquette'!B24</f>
        <v xml:space="preserve">Droit des affaires </v>
      </c>
      <c r="B24" s="47" t="str">
        <f>'S4 Maquette'!C24</f>
        <v>ECUE</v>
      </c>
      <c r="C24" s="46" t="str">
        <f>'S4 Maquette'!F24</f>
        <v>Modification</v>
      </c>
      <c r="D24" s="54">
        <v>1</v>
      </c>
      <c r="E24" s="54" t="s">
        <v>334</v>
      </c>
      <c r="F24" s="54" t="s">
        <v>335</v>
      </c>
      <c r="G24" s="53" t="s">
        <v>334</v>
      </c>
      <c r="H24" s="54" t="s">
        <v>335</v>
      </c>
      <c r="I24" s="53" t="s">
        <v>334</v>
      </c>
      <c r="J24" s="44"/>
      <c r="K24" s="44" t="s">
        <v>1</v>
      </c>
      <c r="L24" s="44"/>
      <c r="M24" s="44">
        <v>2</v>
      </c>
      <c r="N24" s="44"/>
      <c r="O24" s="44"/>
      <c r="P24" s="44"/>
      <c r="Q24" s="44"/>
      <c r="R24" s="44"/>
      <c r="S24" s="12"/>
      <c r="T24" s="1"/>
    </row>
    <row r="25" spans="1:20" ht="30.6" customHeight="1" x14ac:dyDescent="0.25">
      <c r="A25" s="66" t="str">
        <f>'S4 Maquette'!B25</f>
        <v xml:space="preserve">Logistique et gestion des processus </v>
      </c>
      <c r="B25" s="47" t="str">
        <f>'S4 Maquette'!C25</f>
        <v>ECUE</v>
      </c>
      <c r="C25" s="46" t="str">
        <f>'S4 Maquette'!F25</f>
        <v>Modification</v>
      </c>
      <c r="D25" s="54">
        <v>1</v>
      </c>
      <c r="E25" s="54" t="s">
        <v>334</v>
      </c>
      <c r="F25" s="54" t="s">
        <v>335</v>
      </c>
      <c r="G25" s="53" t="s">
        <v>334</v>
      </c>
      <c r="H25" s="54" t="s">
        <v>335</v>
      </c>
      <c r="I25" s="53" t="s">
        <v>334</v>
      </c>
      <c r="J25" s="44"/>
      <c r="K25" s="44" t="s">
        <v>1</v>
      </c>
      <c r="L25" s="44"/>
      <c r="M25" s="44">
        <v>2</v>
      </c>
      <c r="N25" s="44"/>
      <c r="O25" s="44"/>
      <c r="P25" s="44"/>
      <c r="Q25" s="44"/>
      <c r="R25" s="44"/>
      <c r="S25" s="12"/>
      <c r="T25" s="1"/>
    </row>
    <row r="26" spans="1:20" ht="30.6" customHeight="1" x14ac:dyDescent="0.25">
      <c r="A26" s="66" t="str">
        <f>'S4 Maquette'!B26</f>
        <v xml:space="preserve">Qualité </v>
      </c>
      <c r="B26" s="47" t="str">
        <f>'S4 Maquette'!C26</f>
        <v>ECUE</v>
      </c>
      <c r="C26" s="46" t="str">
        <f>'S4 Maquette'!F26</f>
        <v>Modification</v>
      </c>
      <c r="D26" s="54">
        <v>1</v>
      </c>
      <c r="E26" s="54" t="s">
        <v>334</v>
      </c>
      <c r="F26" s="54" t="s">
        <v>335</v>
      </c>
      <c r="G26" s="53" t="s">
        <v>334</v>
      </c>
      <c r="H26" s="54" t="s">
        <v>335</v>
      </c>
      <c r="I26" s="53" t="s">
        <v>334</v>
      </c>
      <c r="J26" s="44"/>
      <c r="K26" s="44" t="s">
        <v>1</v>
      </c>
      <c r="L26" s="44"/>
      <c r="M26" s="44">
        <v>2</v>
      </c>
      <c r="N26" s="44"/>
      <c r="O26" s="44"/>
      <c r="P26" s="44"/>
      <c r="Q26" s="44"/>
      <c r="R26" s="44"/>
      <c r="S26" s="12"/>
      <c r="T26" s="1"/>
    </row>
    <row r="27" spans="1:20" ht="30.6" customHeight="1" x14ac:dyDescent="0.25">
      <c r="A27" s="66" t="str">
        <f>'S4 Maquette'!B27</f>
        <v xml:space="preserve">PPR MOBILISER DES SAVOIRS HAUTEMENT SPECIALISES </v>
      </c>
      <c r="B27" s="47" t="str">
        <f>'S4 Maquette'!C27</f>
        <v>UE</v>
      </c>
      <c r="C27" s="46">
        <f>'S4 Maquette'!F27</f>
        <v>0</v>
      </c>
      <c r="D27" s="54"/>
      <c r="E27" s="54" t="s">
        <v>334</v>
      </c>
      <c r="F27" s="54" t="s">
        <v>334</v>
      </c>
      <c r="G27" s="53" t="s">
        <v>334</v>
      </c>
      <c r="H27" s="53" t="s">
        <v>334</v>
      </c>
      <c r="I27" s="53" t="s">
        <v>335</v>
      </c>
      <c r="J27" s="44"/>
      <c r="K27" s="44"/>
      <c r="L27" s="44"/>
      <c r="M27" s="44"/>
      <c r="N27" s="44"/>
      <c r="O27" s="44"/>
      <c r="P27" s="44"/>
      <c r="Q27" s="44"/>
      <c r="R27" s="44"/>
      <c r="S27" s="12"/>
      <c r="T27" s="1"/>
    </row>
    <row r="28" spans="1:20" ht="30.6" customHeight="1" x14ac:dyDescent="0.25">
      <c r="A28" s="66" t="str">
        <f>'S4 Maquette'!B28</f>
        <v xml:space="preserve">Initiation à la recherche </v>
      </c>
      <c r="B28" s="47" t="str">
        <f>'S4 Maquette'!C28</f>
        <v>ECUE</v>
      </c>
      <c r="C28" s="46">
        <f>'S4 Maquette'!F28</f>
        <v>0</v>
      </c>
      <c r="D28" s="58">
        <v>0</v>
      </c>
      <c r="E28" s="58" t="s">
        <v>335</v>
      </c>
      <c r="F28" s="58" t="s">
        <v>335</v>
      </c>
      <c r="G28" s="58" t="s">
        <v>335</v>
      </c>
      <c r="H28" s="58" t="s">
        <v>335</v>
      </c>
      <c r="I28" s="58" t="s">
        <v>335</v>
      </c>
      <c r="J28" s="44"/>
      <c r="K28" s="44" t="s">
        <v>1</v>
      </c>
      <c r="L28" s="44"/>
      <c r="M28" s="44">
        <v>0</v>
      </c>
      <c r="N28" s="44"/>
      <c r="O28" s="44"/>
      <c r="P28" s="44"/>
      <c r="Q28" s="44"/>
      <c r="R28" s="44"/>
      <c r="S28" s="12"/>
      <c r="T28" s="1"/>
    </row>
    <row r="29" spans="1:20" ht="30.6" customHeight="1" x14ac:dyDescent="0.25">
      <c r="A29" s="66" t="str">
        <f>'S4 Maquette'!B29</f>
        <v>Mission de professionnalisation et mémoire (Ecrit et Oral)</v>
      </c>
      <c r="B29" s="47" t="str">
        <f>'S4 Maquette'!C29</f>
        <v>ECUE</v>
      </c>
      <c r="C29" s="46">
        <f>'S4 Maquette'!F29</f>
        <v>0</v>
      </c>
      <c r="D29" s="58">
        <v>1</v>
      </c>
      <c r="E29" s="58" t="s">
        <v>334</v>
      </c>
      <c r="F29" s="58" t="s">
        <v>335</v>
      </c>
      <c r="G29" s="63" t="s">
        <v>334</v>
      </c>
      <c r="H29" s="63" t="s">
        <v>335</v>
      </c>
      <c r="I29" s="63" t="s">
        <v>334</v>
      </c>
      <c r="J29" s="44"/>
      <c r="K29" s="44" t="s">
        <v>1</v>
      </c>
      <c r="L29" s="44"/>
      <c r="M29" s="44">
        <v>2</v>
      </c>
      <c r="N29" s="44"/>
      <c r="O29" s="44"/>
      <c r="P29" s="44"/>
      <c r="Q29" s="44"/>
      <c r="R29" s="44"/>
      <c r="S29" s="12"/>
      <c r="T29" s="1"/>
    </row>
    <row r="30" spans="1:20" ht="30.6" customHeight="1" x14ac:dyDescent="0.25">
      <c r="A30" s="66" t="str">
        <f>'S4 Maquette'!B30</f>
        <v>Global Exam</v>
      </c>
      <c r="B30" s="47" t="str">
        <f>'S4 Maquette'!C30</f>
        <v>ECUE</v>
      </c>
      <c r="C30" s="46">
        <f>'S4 Maquette'!F30</f>
        <v>0</v>
      </c>
      <c r="D30" s="58">
        <v>0</v>
      </c>
      <c r="E30" s="58" t="s">
        <v>335</v>
      </c>
      <c r="F30" s="58" t="s">
        <v>335</v>
      </c>
      <c r="G30" s="58" t="s">
        <v>335</v>
      </c>
      <c r="H30" s="58" t="s">
        <v>335</v>
      </c>
      <c r="I30" s="58" t="s">
        <v>335</v>
      </c>
      <c r="J30" s="53"/>
      <c r="K30" s="53" t="s">
        <v>1</v>
      </c>
      <c r="L30" s="53"/>
      <c r="M30" s="53">
        <v>0</v>
      </c>
      <c r="N30" s="44"/>
      <c r="O30" s="44"/>
      <c r="P30" s="44"/>
      <c r="Q30" s="44"/>
      <c r="R30" s="44"/>
      <c r="S30" s="12"/>
      <c r="T30" s="1"/>
    </row>
    <row r="31" spans="1:20" ht="30.6" customHeight="1" x14ac:dyDescent="0.25">
      <c r="A31" s="66">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66">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66">
        <f>'S4 Maquette'!B33</f>
        <v>0</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66">
        <f>'S4 Maquette'!B34</f>
        <v>0</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25">
      <c r="A35" s="66">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25">
      <c r="A36" s="66">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66">
        <f>'S4 Maquette'!B37</f>
        <v>0</v>
      </c>
      <c r="B37" s="47">
        <f>'S4 Maquette'!C37</f>
        <v>0</v>
      </c>
      <c r="C37" s="46">
        <f>'S4 Maquette'!F37</f>
        <v>0</v>
      </c>
      <c r="D37" s="7"/>
      <c r="E37" s="7"/>
      <c r="F37" s="7"/>
      <c r="G37" s="44"/>
      <c r="H37" s="44"/>
      <c r="I37" s="44"/>
      <c r="J37" s="45"/>
      <c r="K37" s="45"/>
      <c r="L37" s="45"/>
      <c r="M37" s="45"/>
      <c r="N37" s="45"/>
      <c r="O37" s="45"/>
      <c r="P37" s="45"/>
      <c r="Q37" s="45"/>
      <c r="R37" s="45"/>
      <c r="S37" s="12"/>
      <c r="T37" s="1"/>
    </row>
    <row r="38" spans="1:20" ht="30.6" customHeight="1" x14ac:dyDescent="0.25">
      <c r="A38" s="66">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66">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66">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66">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66">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66">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66">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66">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66">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66">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66">
        <f>'S4 Maquette'!B48</f>
        <v>0</v>
      </c>
      <c r="B48" s="47">
        <f>'S4 Maquette'!C48</f>
        <v>0</v>
      </c>
      <c r="C48" s="46">
        <f>'S4 Maquette'!F48</f>
        <v>0</v>
      </c>
      <c r="D48" s="45"/>
      <c r="E48" s="45"/>
      <c r="F48" s="45"/>
      <c r="G48" s="44"/>
      <c r="H48" s="44"/>
      <c r="I48" s="44"/>
      <c r="J48" s="45"/>
      <c r="K48" s="45"/>
      <c r="L48" s="45"/>
      <c r="M48" s="45"/>
      <c r="N48" s="45"/>
      <c r="O48" s="45"/>
      <c r="P48" s="45"/>
      <c r="Q48" s="45"/>
      <c r="R48" s="45"/>
      <c r="S48" s="12"/>
      <c r="T48" s="1"/>
    </row>
    <row r="49" spans="1:20" ht="30.6" customHeight="1" x14ac:dyDescent="0.25">
      <c r="A49" s="66">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66">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66">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66">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66">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66">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66">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66">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66">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66">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66">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66">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66">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66">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66">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66">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66">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66">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66">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66">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66">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66">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66">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66">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66">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66">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66">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66">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66">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66">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66">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66">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66">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66">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66">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66">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66">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66">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66">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66">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66">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66">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66">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66">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66">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66">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66">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66">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66">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66">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66">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66">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66">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66">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66">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66">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66">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66">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66">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66">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66">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66">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66">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66">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66">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66">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66">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66">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66">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66">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66">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66">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66">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66">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66">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66">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66">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66">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66">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66">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66">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66">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66">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66">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66">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66">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66">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66">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66">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66">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66">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66">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66">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66">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66">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66">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66">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66">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66">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66">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66">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66">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66">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66">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66">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66">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66">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66">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66">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66">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66">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66">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66">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66">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66">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66">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66">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66">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66">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66">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66">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66">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66">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66">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66">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66">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66">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66">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66">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66">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66">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66">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66">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66">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66">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66">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66">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66">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66">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66">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66">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66">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66">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66">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66">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66">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66">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66">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66">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66">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66">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66">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66">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66">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66">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66">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66">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66">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66">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66">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66">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66">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66">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66">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66">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66">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66">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66">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66">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66">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66">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66">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66">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66">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66">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66">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66">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66">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66">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66">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66">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66">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66">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66">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66">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66">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66">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66">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66">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66">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66">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66">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66">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66">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66">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66">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66">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66">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66">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66">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66">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66">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66">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66">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66">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66">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66">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66">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66">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66">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66">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66">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66">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66">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66">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66">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66">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66">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66">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66">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66">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66">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66">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66">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66">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66">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66">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66">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66">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66">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66">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66">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66">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66">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66">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66">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66">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66">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66">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66">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66">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66">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66">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66">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66">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66">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66">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66">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66">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66">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66">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sheetData>
  <sheetProtection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0:A998">
    <cfRule type="expression" dxfId="30" priority="23">
      <formula>$C1="Parcours Pédagogique"</formula>
    </cfRule>
    <cfRule type="expression" dxfId="29" priority="24">
      <formula>$C1="BLOC"</formula>
    </cfRule>
    <cfRule type="expression" dxfId="28" priority="25">
      <formula>$C1="OPTION"</formula>
    </cfRule>
  </conditionalFormatting>
  <conditionalFormatting sqref="A18:T18 A31:S299 N30:S30 D19:S29 A19:C30">
    <cfRule type="expression" dxfId="27" priority="32">
      <formula>$C18="Modification MCC"</formula>
    </cfRule>
  </conditionalFormatting>
  <conditionalFormatting sqref="B1:S9 B10:E10 J10:S11 B11:D11 B12:M12 P12 B13:H13 K13:L13 B14:G14 K14:N14 P14:S17 B15:H15 K15:M16 B16:G16 B17:M17 B300:S998">
    <cfRule type="expression" dxfId="26" priority="29">
      <formula>$D1="Modification"</formula>
    </cfRule>
    <cfRule type="expression" dxfId="25" priority="30">
      <formula>$D1="Création"</formula>
    </cfRule>
    <cfRule type="expression" dxfId="24" priority="31">
      <formula>$D1="Fermeture"</formula>
    </cfRule>
  </conditionalFormatting>
  <conditionalFormatting sqref="B1:S9 J10:S11 B12:M12 K14:N14 K15:M16 B17:M17 B300:S998 P14:S17 B10:E10 B11:D11 P12 B13:H13 K13:L13 B14:G14 B15:H15 B16:G16">
    <cfRule type="expression" dxfId="23" priority="28">
      <formula>$D1="Modification MCC"</formula>
    </cfRule>
  </conditionalFormatting>
  <conditionalFormatting sqref="J31:J998 J1:J29">
    <cfRule type="expression" dxfId="22" priority="20">
      <formula>$I1="NON"</formula>
    </cfRule>
  </conditionalFormatting>
  <conditionalFormatting sqref="L31:L299 L18:L29">
    <cfRule type="expression" dxfId="21" priority="26">
      <formula>$K18="CT (Contrôle terminal)"</formula>
    </cfRule>
    <cfRule type="expression" dxfId="20" priority="27">
      <formula>$K18="CCI (CC Intégral)"</formula>
    </cfRule>
  </conditionalFormatting>
  <conditionalFormatting sqref="M31:M998 M1:M29">
    <cfRule type="expression" dxfId="19" priority="22">
      <formula>$K1="CT (Contrôle terminal)"</formula>
    </cfRule>
  </conditionalFormatting>
  <conditionalFormatting sqref="N1:O998">
    <cfRule type="expression" dxfId="18" priority="19">
      <formula>$K1="CCI (CC Intégral)"</formula>
    </cfRule>
  </conditionalFormatting>
  <conditionalFormatting sqref="P19:S299">
    <cfRule type="expression" dxfId="17" priority="21">
      <formula>$H$15="Session Unique"</formula>
    </cfRule>
  </conditionalFormatting>
  <conditionalFormatting sqref="Q1:R998">
    <cfRule type="expression" dxfId="16" priority="17">
      <formula>$P1="Autres"</formula>
    </cfRule>
  </conditionalFormatting>
  <conditionalFormatting sqref="T18 S1:S998">
    <cfRule type="expression" dxfId="15" priority="18">
      <formula>$P1="CT (Contrôle terminal)"</formula>
    </cfRule>
  </conditionalFormatting>
  <conditionalFormatting sqref="A18:T18 A31:S299 N30:S30 D19:S29 A19:C30">
    <cfRule type="expression" dxfId="14" priority="33">
      <formula>$C18="Modification"</formula>
    </cfRule>
    <cfRule type="expression" dxfId="13" priority="34">
      <formula>$C18="Création"</formula>
    </cfRule>
    <cfRule type="expression" dxfId="12" priority="35">
      <formula>$C18="Fermeture"</formula>
    </cfRule>
  </conditionalFormatting>
  <conditionalFormatting sqref="J30:M30">
    <cfRule type="expression" dxfId="11" priority="9">
      <formula>$C30="Modification MCC"</formula>
    </cfRule>
  </conditionalFormatting>
  <conditionalFormatting sqref="J30">
    <cfRule type="expression" dxfId="10" priority="5">
      <formula>$I30="NON"</formula>
    </cfRule>
  </conditionalFormatting>
  <conditionalFormatting sqref="L30">
    <cfRule type="expression" dxfId="9" priority="7">
      <formula>$K30="CT (Contrôle terminal)"</formula>
    </cfRule>
    <cfRule type="expression" dxfId="8" priority="8">
      <formula>$K30="CCI (CC Intégral)"</formula>
    </cfRule>
  </conditionalFormatting>
  <conditionalFormatting sqref="M30">
    <cfRule type="expression" dxfId="7" priority="6">
      <formula>$K30="CT (Contrôle terminal)"</formula>
    </cfRule>
  </conditionalFormatting>
  <conditionalFormatting sqref="J30:M30">
    <cfRule type="expression" dxfId="6" priority="10">
      <formula>$C30="Modification"</formula>
    </cfRule>
    <cfRule type="expression" dxfId="5" priority="11">
      <formula>$C30="Création"</formula>
    </cfRule>
    <cfRule type="expression" dxfId="4" priority="12">
      <formula>$C30="Fermeture"</formula>
    </cfRule>
  </conditionalFormatting>
  <conditionalFormatting sqref="D30:I30">
    <cfRule type="expression" dxfId="3" priority="1">
      <formula>$C30="Modification MCC"</formula>
    </cfRule>
  </conditionalFormatting>
  <conditionalFormatting sqref="D30:I30">
    <cfRule type="expression" dxfId="2" priority="2">
      <formula>$C30="Modification"</formula>
    </cfRule>
    <cfRule type="expression" dxfId="1" priority="3">
      <formula>$C30="Création"</formula>
    </cfRule>
    <cfRule type="expression" dxfId="0" priority="4">
      <formula>$C30="Fermeture"</formula>
    </cfRule>
  </conditionalFormatting>
  <dataValidations count="6">
    <dataValidation type="list" allowBlank="1" showInputMessage="1" showErrorMessage="1" sqref="D1:D6" xr:uid="{00000000-0002-0000-0600-000003000000}">
      <formula1>"Obligatoire, Facultatif, Complémentaire"</formula1>
    </dataValidation>
    <dataValidation type="list" allowBlank="1" showInputMessage="1" showErrorMessage="1" sqref="N19:N299 Q19:Q299" xr:uid="{00000000-0002-0000-0600-000000000000}">
      <formula1>List_Controle</formula1>
    </dataValidation>
    <dataValidation type="list" allowBlank="1" showInputMessage="1" showErrorMessage="1" sqref="K19:K299" xr:uid="{00000000-0002-0000-0600-000001000000}">
      <formula1>List_Controle2</formula1>
    </dataValidation>
    <dataValidation type="list" allowBlank="1" showInputMessage="1" showErrorMessage="1" sqref="C19:C299" xr:uid="{00000000-0002-0000-0600-000002000000}">
      <formula1>"Modification MCC"</formula1>
    </dataValidation>
    <dataValidation type="list" allowBlank="1" showInputMessage="1" showErrorMessage="1" sqref="P19:P299" xr:uid="{00000000-0002-0000-0600-000004000000}">
      <formula1>"CT (Contrôle terminal), Autres"</formula1>
    </dataValidation>
    <dataValidation type="list" allowBlank="1" showInputMessage="1" showErrorMessage="1" sqref="E19:I299" xr:uid="{00000000-0002-0000-06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29</vt:i4>
      </vt:variant>
    </vt:vector>
  </HeadingPairs>
  <TitlesOfParts>
    <vt:vector size="36" baseType="lpstr">
      <vt:lpstr>Listes</vt:lpstr>
      <vt:lpstr>Calcul</vt:lpstr>
      <vt:lpstr>Fiche Générale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Delphine Boiral</cp:lastModifiedBy>
  <dcterms:created xsi:type="dcterms:W3CDTF">2022-09-27T13:03:25Z</dcterms:created>
  <dcterms:modified xsi:type="dcterms:W3CDTF">2023-10-12T13:08:20Z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